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ADU\RADU SERV\primarii\MIRCEA VODA\PROCEDURA\DOC ERATA\"/>
    </mc:Choice>
  </mc:AlternateContent>
  <xr:revisionPtr revIDLastSave="0" documentId="13_ncr:1_{AE25B014-3741-4A6B-BA2C-539C0367D2D4}" xr6:coauthVersionLast="47" xr6:coauthVersionMax="47" xr10:uidLastSave="{00000000-0000-0000-0000-000000000000}"/>
  <bookViews>
    <workbookView xWindow="-108" yWindow="-108" windowWidth="23256" windowHeight="12456" xr2:uid="{585F0FB8-0368-48EC-8640-6D0558AA9039}"/>
  </bookViews>
  <sheets>
    <sheet name="credit trim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 localSheetId="0">#REF!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'[1]Module 6_Condensed Budget'!#REF!</definedName>
    <definedName name="Capital_Expenditures___Culture___Sports">'[2]Module 6_Condensed Budget'!#REF!</definedName>
    <definedName name="Capital_Expenditures___Education" localSheetId="0">'[1]Module 6_Condensed Budget'!#REF!</definedName>
    <definedName name="Capital_Expenditures___Education">'[2]Module 6_Condensed Budget'!#REF!</definedName>
    <definedName name="Capital_Expenditures___General_Administration" localSheetId="0">'[1]Module 6_Condensed Budget'!#REF!</definedName>
    <definedName name="Capital_Expenditures___General_Administration">'[2]Module 6_Condensed Budget'!#REF!</definedName>
    <definedName name="Capital_Expenditures___Health" localSheetId="0">'[1]Module 6_Condensed Budget'!#REF!</definedName>
    <definedName name="Capital_Expenditures___Health">'[2]Module 6_Condensed Budget'!#REF!</definedName>
    <definedName name="Capital_Expenditures___Other_Activities" localSheetId="0">'[1]Module 6_Condensed Budget'!#REF!</definedName>
    <definedName name="Capital_Expenditures___Other_Activities">'[2]Module 6_Condensed Budget'!#REF!</definedName>
    <definedName name="Capital_Expenditures___Public_Works___Housing" localSheetId="0">'[1]Module 6_Condensed Budget'!#REF!</definedName>
    <definedName name="Capital_Expenditures___Public_Works___Housing">'[2]Module 6_Condensed Budget'!#REF!</definedName>
    <definedName name="Capital_Expenditures___Social_Assistance" localSheetId="0">'[1]Module 6_Condensed Budget'!#REF!</definedName>
    <definedName name="Capital_Expenditures___Social_Assistance">'[2]Module 6_Condensed Budget'!#REF!</definedName>
    <definedName name="Capital_Expenditures___Transportation___Communication" localSheetId="0">'[1]Module 6_Condensed Budget'!#REF!</definedName>
    <definedName name="Capital_Expenditures___Transportation___Communication">'[2]Module 6_Condensed Budget'!#REF!</definedName>
    <definedName name="Capital_Expenditures__Other_Economic_Activities" localSheetId="0">'[1]Module 6_Condensed Budget'!#REF!</definedName>
    <definedName name="Capital_Expenditures__Other_Economic_Activities">'[2]Module 6_Condensed Budget'!#REF!</definedName>
    <definedName name="caragiale" localSheetId="0">#REF!</definedName>
    <definedName name="caragiale">#REF!</definedName>
    <definedName name="Change_in_Operating_Expenditures" localSheetId="0">'[1]Module 6_Condensed Budget'!#REF!</definedName>
    <definedName name="Change_in_Operating_Expenditures">'[2]Module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localSheetId="0" hidden="1">{"'Lennar U.S. Partners'!$A$1:$N$53"}</definedName>
    <definedName name="credit" hidden="1">{"'Lennar U.S. Partners'!$A$1:$N$53"}</definedName>
    <definedName name="d">[3]Portfolio!$F$15</definedName>
    <definedName name="_xlnm.Database" localSheetId="0">#REF!</definedName>
    <definedName name="_xlnm.Database">#REF!</definedName>
    <definedName name="Deflator__Base_Year___1995" localSheetId="0">'[1]Module 6_Condensed Budget'!#REF!</definedName>
    <definedName name="Deflator__Base_Year___1995">'[2]Module 6_Condensed Budget'!#REF!</definedName>
    <definedName name="Deflator__Base_Year___1997" localSheetId="0">'[1]Module 6_Condensed Budget'!#REF!</definedName>
    <definedName name="Deflator__Base_Year___1997">'[2]Module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'[4]Evolutie V_C 2003_2007 '!#REF!</definedName>
    <definedName name="Excel_BuiltIn__FilterDatabase_17">'[5]Evolutie V_C 2003_2007 '!#REF!</definedName>
    <definedName name="Excel_BuiltIn_Database" localSheetId="0">#REF!</definedName>
    <definedName name="Excel_BuiltIn_Database">#REF!</definedName>
    <definedName name="Extra" localSheetId="0">[6]ExtraScoli!$B$150</definedName>
    <definedName name="Extra">[6]ExtraScoli!$B$150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localSheetId="0" hidden="1">{"'Lennar U.S. Partners'!$A$1:$N$53"}</definedName>
    <definedName name="ggg" hidden="1">{"'Lennar U.S. Partners'!$A$1:$N$53"}</definedName>
    <definedName name="gr_203" localSheetId="0">#REF!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 localSheetId="0">#REF!</definedName>
    <definedName name="harnaj">#REF!</definedName>
    <definedName name="hipoacuzici" localSheetId="0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[7]Inputs!$A$118:$L$125</definedName>
    <definedName name="Intlfive">[7]Inputs!$A$192:$J$212</definedName>
    <definedName name="Intlfour">[7]Inputs!$A$170:$J$185</definedName>
    <definedName name="Intlseven">[7]Inputs!$A$258:$J$289</definedName>
    <definedName name="Intlsix">[7]Inputs!$A$219:$J$250</definedName>
    <definedName name="Intlthree">[7]Inputs!$A$151:$L$163</definedName>
    <definedName name="Intltwo">[7]Inputs!$A$132:$L$144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 localSheetId="0">#REF!</definedName>
    <definedName name="madgearu">#REF!</definedName>
    <definedName name="Maturity">[8]Params!$B$3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'[1]Module 6_Condensed Budget'!#REF!</definedName>
    <definedName name="Net_Outstanding_Debt">'[2]Module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 localSheetId="0">#REF!</definedName>
    <definedName name="Nucleulsava">#REF!</definedName>
    <definedName name="page\x2dtotal">#REF!</definedName>
    <definedName name="page\x2dtotal\x2dmaster0">#REF!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'[1]Module 6_Condensed Budget'!#REF!</definedName>
    <definedName name="Proceeds_from_the_sale_of_public_property">'[2]Module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 localSheetId="0">#REF!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 localSheetId="0">'[9]_Cash Flow_'!$C$36:$AM$36</definedName>
    <definedName name="Recurring_Surplus__Deficit">'[9]_Cash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[10]Portfolio!$F$15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'[11]Fund IV Summary'!$C$1</definedName>
    <definedName name="tonitza" localSheetId="0">#REF!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'[1]Module 6_Condensed Budget'!#REF!</definedName>
    <definedName name="Total_Population">'[2]Module 6_Condensed Budget'!#REF!</definedName>
    <definedName name="Total_Print">'[12]ROLLUP _ Fund II'!$C$1:$L$17</definedName>
    <definedName name="Transp_CF" localSheetId="0">#REF!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 localSheetId="0">#REF!</definedName>
    <definedName name="x">#REF!</definedName>
    <definedName name="xx" localSheetId="0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F65" i="1" s="1"/>
  <c r="F66" i="1" s="1"/>
  <c r="F67" i="1" s="1"/>
  <c r="F68" i="1" s="1"/>
  <c r="F69" i="1" s="1"/>
  <c r="F70" i="1" s="1"/>
  <c r="E8" i="1"/>
  <c r="G78" i="1" s="1"/>
  <c r="E88" i="1"/>
  <c r="E91" i="1" s="1"/>
  <c r="E94" i="1" s="1"/>
  <c r="H205" i="1"/>
  <c r="C205" i="1"/>
  <c r="A60" i="1"/>
  <c r="A61" i="1" s="1"/>
  <c r="A62" i="1" s="1"/>
  <c r="A63" i="1" s="1"/>
  <c r="A65" i="1" s="1"/>
  <c r="A66" i="1" s="1"/>
  <c r="A67" i="1" s="1"/>
  <c r="A68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F49" i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B46" i="1"/>
  <c r="B47" i="1" s="1"/>
  <c r="B48" i="1" s="1"/>
  <c r="D44" i="1"/>
  <c r="F44" i="1" s="1"/>
  <c r="F45" i="1" s="1"/>
  <c r="F46" i="1" s="1"/>
  <c r="F47" i="1" s="1"/>
  <c r="F48" i="1" s="1"/>
  <c r="E38" i="1"/>
  <c r="F35" i="1"/>
  <c r="F36" i="1" s="1"/>
  <c r="F37" i="1" s="1"/>
  <c r="F38" i="1" s="1"/>
  <c r="F39" i="1" s="1"/>
  <c r="F40" i="1" s="1"/>
  <c r="F41" i="1" s="1"/>
  <c r="F42" i="1" s="1"/>
  <c r="F43" i="1" s="1"/>
  <c r="I28" i="1"/>
  <c r="B19" i="1"/>
  <c r="B20" i="1" s="1"/>
  <c r="E18" i="1"/>
  <c r="C16" i="1"/>
  <c r="D16" i="1" s="1"/>
  <c r="G114" i="1" l="1"/>
  <c r="G162" i="1"/>
  <c r="G72" i="1"/>
  <c r="G117" i="1"/>
  <c r="G165" i="1"/>
  <c r="G75" i="1"/>
  <c r="G123" i="1"/>
  <c r="G171" i="1"/>
  <c r="G65" i="1"/>
  <c r="G126" i="1"/>
  <c r="G174" i="1"/>
  <c r="G81" i="1"/>
  <c r="G132" i="1"/>
  <c r="G177" i="1"/>
  <c r="G84" i="1"/>
  <c r="G129" i="1"/>
  <c r="G180" i="1"/>
  <c r="G87" i="1"/>
  <c r="G135" i="1"/>
  <c r="G183" i="1"/>
  <c r="G90" i="1"/>
  <c r="G138" i="1"/>
  <c r="G186" i="1"/>
  <c r="G93" i="1"/>
  <c r="G141" i="1"/>
  <c r="G189" i="1"/>
  <c r="G96" i="1"/>
  <c r="G144" i="1"/>
  <c r="G204" i="1"/>
  <c r="G99" i="1"/>
  <c r="G147" i="1"/>
  <c r="G201" i="1"/>
  <c r="G102" i="1"/>
  <c r="G150" i="1"/>
  <c r="G198" i="1"/>
  <c r="G105" i="1"/>
  <c r="G153" i="1"/>
  <c r="G195" i="1"/>
  <c r="G108" i="1"/>
  <c r="G156" i="1"/>
  <c r="G192" i="1"/>
  <c r="G111" i="1"/>
  <c r="G159" i="1"/>
  <c r="G68" i="1"/>
  <c r="G120" i="1"/>
  <c r="G168" i="1"/>
  <c r="F71" i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E205" i="1"/>
  <c r="G47" i="1"/>
  <c r="I47" i="1" s="1"/>
  <c r="F16" i="1"/>
  <c r="F17" i="1" s="1"/>
  <c r="G18" i="1" s="1"/>
  <c r="I18" i="1" s="1"/>
  <c r="D17" i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B21" i="1"/>
  <c r="G48" i="1"/>
  <c r="I48" i="1" s="1"/>
  <c r="B49" i="1"/>
  <c r="E19" i="1"/>
  <c r="G46" i="1"/>
  <c r="I46" i="1" s="1"/>
  <c r="G205" i="1" l="1"/>
  <c r="G17" i="1"/>
  <c r="I17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E20" i="1"/>
  <c r="B50" i="1"/>
  <c r="G49" i="1"/>
  <c r="I49" i="1" s="1"/>
  <c r="B22" i="1"/>
  <c r="F88" i="1"/>
  <c r="F89" i="1" s="1"/>
  <c r="G20" i="1" l="1"/>
  <c r="I20" i="1" s="1"/>
  <c r="G21" i="1"/>
  <c r="G19" i="1"/>
  <c r="G22" i="1"/>
  <c r="B23" i="1"/>
  <c r="G50" i="1"/>
  <c r="I50" i="1" s="1"/>
  <c r="B51" i="1"/>
  <c r="E21" i="1"/>
  <c r="I19" i="1" l="1"/>
  <c r="I21" i="1"/>
  <c r="E22" i="1"/>
  <c r="B52" i="1"/>
  <c r="G51" i="1"/>
  <c r="I51" i="1" s="1"/>
  <c r="B24" i="1"/>
  <c r="G23" i="1"/>
  <c r="F90" i="1"/>
  <c r="F91" i="1" s="1"/>
  <c r="G24" i="1" l="1"/>
  <c r="B25" i="1"/>
  <c r="G52" i="1"/>
  <c r="I52" i="1" s="1"/>
  <c r="B53" i="1"/>
  <c r="I22" i="1"/>
  <c r="E23" i="1"/>
  <c r="F92" i="1"/>
  <c r="E24" i="1" l="1"/>
  <c r="I23" i="1"/>
  <c r="G53" i="1"/>
  <c r="I53" i="1" s="1"/>
  <c r="B54" i="1"/>
  <c r="B26" i="1"/>
  <c r="G25" i="1"/>
  <c r="B55" i="1" l="1"/>
  <c r="G54" i="1"/>
  <c r="I54" i="1" s="1"/>
  <c r="E25" i="1"/>
  <c r="I24" i="1"/>
  <c r="G26" i="1"/>
  <c r="B27" i="1"/>
  <c r="F93" i="1"/>
  <c r="F94" i="1" s="1"/>
  <c r="G27" i="1" l="1"/>
  <c r="B28" i="1"/>
  <c r="I25" i="1"/>
  <c r="E26" i="1"/>
  <c r="G55" i="1"/>
  <c r="I55" i="1" s="1"/>
  <c r="B56" i="1"/>
  <c r="G56" i="1" l="1"/>
  <c r="I56" i="1" s="1"/>
  <c r="B57" i="1"/>
  <c r="F95" i="1"/>
  <c r="F96" i="1" s="1"/>
  <c r="I26" i="1"/>
  <c r="E27" i="1"/>
  <c r="G28" i="1"/>
  <c r="B29" i="1"/>
  <c r="G57" i="1" l="1"/>
  <c r="B58" i="1"/>
  <c r="B30" i="1"/>
  <c r="G29" i="1"/>
  <c r="I29" i="1" s="1"/>
  <c r="I27" i="1"/>
  <c r="E28" i="1"/>
  <c r="G30" i="1" l="1"/>
  <c r="I30" i="1" s="1"/>
  <c r="B31" i="1"/>
  <c r="I57" i="1"/>
  <c r="G58" i="1"/>
  <c r="I58" i="1" s="1"/>
  <c r="B59" i="1"/>
  <c r="F97" i="1"/>
  <c r="F98" i="1" l="1"/>
  <c r="G59" i="1"/>
  <c r="I59" i="1" s="1"/>
  <c r="B60" i="1"/>
  <c r="B32" i="1"/>
  <c r="G31" i="1"/>
  <c r="I31" i="1" s="1"/>
  <c r="B33" i="1" l="1"/>
  <c r="G32" i="1"/>
  <c r="F99" i="1"/>
  <c r="F100" i="1" s="1"/>
  <c r="G60" i="1"/>
  <c r="B61" i="1"/>
  <c r="B62" i="1" l="1"/>
  <c r="G61" i="1"/>
  <c r="I61" i="1" s="1"/>
  <c r="I60" i="1"/>
  <c r="I32" i="1"/>
  <c r="G33" i="1"/>
  <c r="B34" i="1"/>
  <c r="G34" i="1" l="1"/>
  <c r="I34" i="1" s="1"/>
  <c r="B35" i="1"/>
  <c r="I33" i="1"/>
  <c r="F101" i="1"/>
  <c r="B63" i="1"/>
  <c r="G62" i="1"/>
  <c r="F102" i="1" l="1"/>
  <c r="G63" i="1"/>
  <c r="I63" i="1" s="1"/>
  <c r="B65" i="1"/>
  <c r="I62" i="1"/>
  <c r="B36" i="1"/>
  <c r="G35" i="1"/>
  <c r="F103" i="1" l="1"/>
  <c r="B37" i="1"/>
  <c r="G36" i="1"/>
  <c r="I36" i="1" s="1"/>
  <c r="I35" i="1"/>
  <c r="B66" i="1"/>
  <c r="F104" i="1" l="1"/>
  <c r="F105" i="1" s="1"/>
  <c r="B67" i="1"/>
  <c r="I66" i="1"/>
  <c r="I65" i="1"/>
  <c r="B38" i="1"/>
  <c r="G37" i="1"/>
  <c r="I37" i="1" l="1"/>
  <c r="B39" i="1"/>
  <c r="G38" i="1"/>
  <c r="I38" i="1" s="1"/>
  <c r="B68" i="1"/>
  <c r="I68" i="1" l="1"/>
  <c r="B70" i="1"/>
  <c r="I67" i="1"/>
  <c r="G39" i="1"/>
  <c r="I39" i="1" s="1"/>
  <c r="B40" i="1"/>
  <c r="F106" i="1"/>
  <c r="F107" i="1" s="1"/>
  <c r="B41" i="1" l="1"/>
  <c r="G40" i="1"/>
  <c r="B71" i="1"/>
  <c r="B72" i="1" l="1"/>
  <c r="I70" i="1"/>
  <c r="I40" i="1"/>
  <c r="B42" i="1"/>
  <c r="G41" i="1"/>
  <c r="I41" i="1" s="1"/>
  <c r="F108" i="1"/>
  <c r="F109" i="1" s="1"/>
  <c r="G42" i="1" l="1"/>
  <c r="I42" i="1" s="1"/>
  <c r="B43" i="1"/>
  <c r="B73" i="1"/>
  <c r="I71" i="1"/>
  <c r="B74" i="1" l="1"/>
  <c r="G43" i="1"/>
  <c r="I43" i="1" s="1"/>
  <c r="B44" i="1"/>
  <c r="I72" i="1"/>
  <c r="F110" i="1"/>
  <c r="F111" i="1" s="1"/>
  <c r="G45" i="1" l="1"/>
  <c r="G44" i="1"/>
  <c r="I73" i="1"/>
  <c r="B75" i="1"/>
  <c r="I75" i="1" l="1"/>
  <c r="B76" i="1"/>
  <c r="I74" i="1"/>
  <c r="I44" i="1"/>
  <c r="I45" i="1"/>
  <c r="F112" i="1"/>
  <c r="F113" i="1" s="1"/>
  <c r="B77" i="1" l="1"/>
  <c r="B78" i="1" l="1"/>
  <c r="I77" i="1"/>
  <c r="I76" i="1"/>
  <c r="F114" i="1"/>
  <c r="F115" i="1" s="1"/>
  <c r="B79" i="1" l="1"/>
  <c r="I78" i="1" l="1"/>
  <c r="B80" i="1"/>
  <c r="I79" i="1"/>
  <c r="F116" i="1"/>
  <c r="F117" i="1" s="1"/>
  <c r="B81" i="1" l="1"/>
  <c r="I80" i="1"/>
  <c r="B82" i="1" l="1"/>
  <c r="I81" i="1"/>
  <c r="F118" i="1"/>
  <c r="F119" i="1" l="1"/>
  <c r="B83" i="1"/>
  <c r="I82" i="1" l="1"/>
  <c r="B84" i="1"/>
  <c r="F120" i="1"/>
  <c r="F121" i="1" s="1"/>
  <c r="I83" i="1" l="1"/>
  <c r="F122" i="1"/>
  <c r="B85" i="1"/>
  <c r="I84" i="1"/>
  <c r="I85" i="1" l="1"/>
  <c r="B86" i="1"/>
  <c r="F123" i="1"/>
  <c r="B87" i="1" l="1"/>
  <c r="F124" i="1" l="1"/>
  <c r="I86" i="1"/>
  <c r="B88" i="1"/>
  <c r="I87" i="1"/>
  <c r="F125" i="1" l="1"/>
  <c r="B89" i="1"/>
  <c r="I88" i="1"/>
  <c r="F126" i="1" l="1"/>
  <c r="B90" i="1"/>
  <c r="F127" i="1" l="1"/>
  <c r="I89" i="1"/>
  <c r="B91" i="1"/>
  <c r="I90" i="1"/>
  <c r="F128" i="1" l="1"/>
  <c r="F129" i="1" s="1"/>
  <c r="I91" i="1"/>
  <c r="B92" i="1"/>
  <c r="I92" i="1" l="1"/>
  <c r="B93" i="1"/>
  <c r="F130" i="1" l="1"/>
  <c r="F131" i="1" s="1"/>
  <c r="B94" i="1"/>
  <c r="I93" i="1"/>
  <c r="B95" i="1" l="1"/>
  <c r="I94" i="1" l="1"/>
  <c r="B96" i="1"/>
  <c r="F132" i="1"/>
  <c r="F133" i="1" s="1"/>
  <c r="I95" i="1" l="1"/>
  <c r="I96" i="1"/>
  <c r="B97" i="1"/>
  <c r="B98" i="1" l="1"/>
  <c r="I97" i="1"/>
  <c r="F134" i="1"/>
  <c r="F135" i="1" l="1"/>
  <c r="B99" i="1"/>
  <c r="I98" i="1" l="1"/>
  <c r="I99" i="1"/>
  <c r="B100" i="1"/>
  <c r="F136" i="1"/>
  <c r="F137" i="1" l="1"/>
  <c r="I100" i="1"/>
  <c r="B101" i="1"/>
  <c r="B102" i="1" l="1"/>
  <c r="F138" i="1"/>
  <c r="F139" i="1" l="1"/>
  <c r="I101" i="1"/>
  <c r="B103" i="1"/>
  <c r="I102" i="1"/>
  <c r="I103" i="1" l="1"/>
  <c r="B104" i="1"/>
  <c r="F140" i="1"/>
  <c r="F141" i="1" s="1"/>
  <c r="B105" i="1" l="1"/>
  <c r="I104" i="1"/>
  <c r="B106" i="1" l="1"/>
  <c r="I105" i="1"/>
  <c r="F142" i="1"/>
  <c r="F143" i="1" l="1"/>
  <c r="B107" i="1"/>
  <c r="I106" i="1" l="1"/>
  <c r="B108" i="1"/>
  <c r="F144" i="1"/>
  <c r="F145" i="1" s="1"/>
  <c r="I107" i="1" l="1"/>
  <c r="B109" i="1"/>
  <c r="I108" i="1"/>
  <c r="B110" i="1" l="1"/>
  <c r="I109" i="1"/>
  <c r="F146" i="1"/>
  <c r="F147" i="1" s="1"/>
  <c r="B111" i="1" l="1"/>
  <c r="I111" i="1" l="1"/>
  <c r="B112" i="1"/>
  <c r="I110" i="1"/>
  <c r="F148" i="1"/>
  <c r="F149" i="1" s="1"/>
  <c r="B113" i="1" l="1"/>
  <c r="B114" i="1" l="1"/>
  <c r="I113" i="1"/>
  <c r="I112" i="1"/>
  <c r="F150" i="1"/>
  <c r="F151" i="1" l="1"/>
  <c r="B115" i="1"/>
  <c r="B116" i="1" l="1"/>
  <c r="I115" i="1"/>
  <c r="I114" i="1"/>
  <c r="F152" i="1"/>
  <c r="F153" i="1" l="1"/>
  <c r="F154" i="1" s="1"/>
  <c r="B117" i="1"/>
  <c r="I116" i="1"/>
  <c r="I117" i="1" l="1"/>
  <c r="B118" i="1"/>
  <c r="F155" i="1" l="1"/>
  <c r="F156" i="1" s="1"/>
  <c r="B119" i="1"/>
  <c r="I118" i="1" l="1"/>
  <c r="B120" i="1"/>
  <c r="F157" i="1"/>
  <c r="I120" i="1" l="1"/>
  <c r="B121" i="1"/>
  <c r="I119" i="1"/>
  <c r="B122" i="1" l="1"/>
  <c r="F158" i="1"/>
  <c r="F159" i="1" l="1"/>
  <c r="I121" i="1"/>
  <c r="I122" i="1"/>
  <c r="B123" i="1"/>
  <c r="I123" i="1" l="1"/>
  <c r="B124" i="1"/>
  <c r="F160" i="1"/>
  <c r="F161" i="1" l="1"/>
  <c r="B125" i="1"/>
  <c r="I124" i="1" l="1"/>
  <c r="I125" i="1"/>
  <c r="B126" i="1"/>
  <c r="F162" i="1"/>
  <c r="F163" i="1" s="1"/>
  <c r="I126" i="1" l="1"/>
  <c r="B127" i="1"/>
  <c r="B128" i="1" l="1"/>
  <c r="I127" i="1"/>
  <c r="F164" i="1"/>
  <c r="F165" i="1" l="1"/>
  <c r="B129" i="1"/>
  <c r="I128" i="1"/>
  <c r="I129" i="1" l="1"/>
  <c r="B130" i="1"/>
  <c r="F166" i="1"/>
  <c r="F167" i="1" l="1"/>
  <c r="B131" i="1"/>
  <c r="B132" i="1" l="1"/>
  <c r="I130" i="1"/>
  <c r="F168" i="1"/>
  <c r="F169" i="1" l="1"/>
  <c r="I132" i="1"/>
  <c r="B133" i="1"/>
  <c r="I131" i="1"/>
  <c r="B134" i="1" l="1"/>
  <c r="F170" i="1"/>
  <c r="F171" i="1" l="1"/>
  <c r="I133" i="1"/>
  <c r="I134" i="1"/>
  <c r="B135" i="1"/>
  <c r="B136" i="1" l="1"/>
  <c r="I135" i="1"/>
  <c r="F172" i="1"/>
  <c r="F173" i="1" l="1"/>
  <c r="B137" i="1"/>
  <c r="I136" i="1" l="1"/>
  <c r="B138" i="1"/>
  <c r="I137" i="1"/>
  <c r="F174" i="1"/>
  <c r="F175" i="1" s="1"/>
  <c r="I138" i="1" l="1"/>
  <c r="B139" i="1"/>
  <c r="B140" i="1" l="1"/>
  <c r="I139" i="1"/>
  <c r="F176" i="1"/>
  <c r="F177" i="1" s="1"/>
  <c r="B141" i="1" l="1"/>
  <c r="I140" i="1"/>
  <c r="B142" i="1" l="1"/>
  <c r="I141" i="1"/>
  <c r="F178" i="1"/>
  <c r="F179" i="1" l="1"/>
  <c r="B143" i="1"/>
  <c r="B144" i="1" l="1"/>
  <c r="I142" i="1"/>
  <c r="F180" i="1"/>
  <c r="F181" i="1" l="1"/>
  <c r="I144" i="1"/>
  <c r="B145" i="1"/>
  <c r="I143" i="1"/>
  <c r="B146" i="1" l="1"/>
  <c r="F182" i="1"/>
  <c r="F183" i="1" l="1"/>
  <c r="I145" i="1"/>
  <c r="B147" i="1"/>
  <c r="I146" i="1"/>
  <c r="I147" i="1" l="1"/>
  <c r="B148" i="1"/>
  <c r="F184" i="1"/>
  <c r="F185" i="1" s="1"/>
  <c r="B149" i="1" l="1"/>
  <c r="I149" i="1" l="1"/>
  <c r="B150" i="1"/>
  <c r="I148" i="1"/>
  <c r="F186" i="1"/>
  <c r="F187" i="1" l="1"/>
  <c r="B151" i="1"/>
  <c r="I151" i="1" l="1"/>
  <c r="B152" i="1"/>
  <c r="I150" i="1"/>
  <c r="F188" i="1"/>
  <c r="F189" i="1" l="1"/>
  <c r="B153" i="1"/>
  <c r="I152" i="1"/>
  <c r="B154" i="1" l="1"/>
  <c r="I153" i="1"/>
  <c r="F190" i="1"/>
  <c r="F191" i="1" l="1"/>
  <c r="B155" i="1"/>
  <c r="I154" i="1" l="1"/>
  <c r="B156" i="1"/>
  <c r="F192" i="1"/>
  <c r="F193" i="1" s="1"/>
  <c r="I156" i="1" l="1"/>
  <c r="B157" i="1"/>
  <c r="I155" i="1"/>
  <c r="B158" i="1" l="1"/>
  <c r="F194" i="1"/>
  <c r="F195" i="1" l="1"/>
  <c r="B159" i="1"/>
  <c r="I158" i="1"/>
  <c r="I157" i="1"/>
  <c r="B160" i="1" l="1"/>
  <c r="F196" i="1"/>
  <c r="F197" i="1" s="1"/>
  <c r="I159" i="1" l="1"/>
  <c r="I160" i="1"/>
  <c r="B161" i="1"/>
  <c r="I161" i="1" l="1"/>
  <c r="B162" i="1"/>
  <c r="F198" i="1"/>
  <c r="F199" i="1" l="1"/>
  <c r="B163" i="1"/>
  <c r="I162" i="1" l="1"/>
  <c r="I163" i="1"/>
  <c r="B164" i="1"/>
  <c r="F200" i="1"/>
  <c r="F201" i="1" l="1"/>
  <c r="I164" i="1"/>
  <c r="B165" i="1"/>
  <c r="I165" i="1" l="1"/>
  <c r="B166" i="1"/>
  <c r="F202" i="1"/>
  <c r="F203" i="1" l="1"/>
  <c r="B167" i="1"/>
  <c r="B168" i="1" l="1"/>
  <c r="I166" i="1"/>
  <c r="F204" i="1"/>
  <c r="I168" i="1" l="1"/>
  <c r="B169" i="1"/>
  <c r="I167" i="1"/>
  <c r="B170" i="1" l="1"/>
  <c r="B171" i="1" l="1"/>
  <c r="I170" i="1"/>
  <c r="I169" i="1"/>
  <c r="B172" i="1" l="1"/>
  <c r="I171" i="1"/>
  <c r="B173" i="1" l="1"/>
  <c r="I172" i="1"/>
  <c r="B174" i="1" l="1"/>
  <c r="I174" i="1" l="1"/>
  <c r="B175" i="1"/>
  <c r="I173" i="1"/>
  <c r="I175" i="1" l="1"/>
  <c r="B176" i="1"/>
  <c r="I176" i="1" l="1"/>
  <c r="B177" i="1"/>
  <c r="B178" i="1" l="1"/>
  <c r="I177" i="1"/>
  <c r="B179" i="1" l="1"/>
  <c r="I178" i="1" l="1"/>
  <c r="B180" i="1"/>
  <c r="I180" i="1" l="1"/>
  <c r="B181" i="1"/>
  <c r="I179" i="1"/>
  <c r="B182" i="1" l="1"/>
  <c r="B183" i="1" l="1"/>
  <c r="I182" i="1"/>
  <c r="I181" i="1"/>
  <c r="B184" i="1" l="1"/>
  <c r="I183" i="1" l="1"/>
  <c r="B185" i="1"/>
  <c r="I184" i="1"/>
  <c r="B186" i="1" l="1"/>
  <c r="I185" i="1"/>
  <c r="B187" i="1" l="1"/>
  <c r="I187" i="1" l="1"/>
  <c r="B188" i="1"/>
  <c r="I186" i="1"/>
  <c r="I188" i="1" l="1"/>
  <c r="B189" i="1"/>
  <c r="I189" i="1" l="1"/>
  <c r="B190" i="1"/>
  <c r="B191" i="1" l="1"/>
  <c r="I190" i="1" l="1"/>
  <c r="B192" i="1"/>
  <c r="I192" i="1" l="1"/>
  <c r="B193" i="1"/>
  <c r="I191" i="1"/>
  <c r="B194" i="1" l="1"/>
  <c r="I194" i="1" l="1"/>
  <c r="B195" i="1"/>
  <c r="I193" i="1"/>
  <c r="B196" i="1" l="1"/>
  <c r="I195" i="1" l="1"/>
  <c r="B197" i="1"/>
  <c r="I196" i="1"/>
  <c r="B198" i="1" l="1"/>
  <c r="I197" i="1"/>
  <c r="B199" i="1" l="1"/>
  <c r="I198" i="1" l="1"/>
  <c r="B200" i="1"/>
  <c r="I199" i="1"/>
  <c r="B201" i="1" l="1"/>
  <c r="I200" i="1"/>
  <c r="I201" i="1" l="1"/>
  <c r="B202" i="1"/>
  <c r="B203" i="1" l="1"/>
  <c r="I202" i="1" l="1"/>
  <c r="B204" i="1"/>
  <c r="I204" i="1" l="1"/>
  <c r="I203" i="1"/>
  <c r="I205" i="1" l="1"/>
</calcChain>
</file>

<file path=xl/sharedStrings.xml><?xml version="1.0" encoding="utf-8"?>
<sst xmlns="http://schemas.openxmlformats.org/spreadsheetml/2006/main" count="22" uniqueCount="19">
  <si>
    <t>Curs schimb valutar eur/ron</t>
  </si>
  <si>
    <t>Grafic de tragere si rambursare estimativ</t>
  </si>
  <si>
    <t>Valoare credit investitii</t>
  </si>
  <si>
    <t>ron</t>
  </si>
  <si>
    <t>Dobanda</t>
  </si>
  <si>
    <t>Marja</t>
  </si>
  <si>
    <t>Comision acordare:</t>
  </si>
  <si>
    <t>Data</t>
  </si>
  <si>
    <t>Utilizare credit</t>
  </si>
  <si>
    <t>Sold</t>
  </si>
  <si>
    <t>Rata principal</t>
  </si>
  <si>
    <t>Sold credit</t>
  </si>
  <si>
    <t>Comisioane</t>
  </si>
  <si>
    <t>Total</t>
  </si>
  <si>
    <t>6=2+4+5</t>
  </si>
  <si>
    <t>Robor 1/3/6 luni publicat la data de 05.12.2025</t>
  </si>
  <si>
    <t xml:space="preserve">Nota: Prezentul grafic de tragere si rambursare este estimativ, acesta putandu-se modifica in functie de </t>
  </si>
  <si>
    <t>Robor 1M/3M/6M publicat la 05.12.2025</t>
  </si>
  <si>
    <t>date si valorile tragerilor, precum si evolutia Robor-ului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</si>
</sst>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d\-mmm\-yy;@"/>
    <numFmt numFmtId="165" formatCode="_-* #,##0.00\ _l_e_i_-;\-* #,##0.00\ _l_e_i_-;_-* &quot;-&quot;??\ _l_e_i_-;_-@_-"/>
    <numFmt numFmtId="166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164" fontId="1" fillId="0" borderId="0" xfId="2" applyNumberFormat="1"/>
    <xf numFmtId="0" fontId="1" fillId="0" borderId="0" xfId="2"/>
    <xf numFmtId="43" fontId="0" fillId="0" borderId="0" xfId="3" applyFont="1"/>
    <xf numFmtId="4" fontId="1" fillId="0" borderId="0" xfId="2" applyNumberFormat="1"/>
    <xf numFmtId="164" fontId="3" fillId="0" borderId="0" xfId="2" applyNumberFormat="1" applyFont="1"/>
    <xf numFmtId="43" fontId="1" fillId="0" borderId="0" xfId="2" applyNumberFormat="1"/>
    <xf numFmtId="43" fontId="2" fillId="0" borderId="0" xfId="3" applyFont="1"/>
    <xf numFmtId="164" fontId="4" fillId="0" borderId="0" xfId="2" applyNumberFormat="1" applyFont="1"/>
    <xf numFmtId="43" fontId="7" fillId="0" borderId="0" xfId="3" applyFont="1"/>
    <xf numFmtId="0" fontId="4" fillId="0" borderId="0" xfId="2" applyFont="1"/>
    <xf numFmtId="10" fontId="0" fillId="0" borderId="0" xfId="4" applyNumberFormat="1" applyFont="1"/>
    <xf numFmtId="164" fontId="0" fillId="0" borderId="0" xfId="2" applyNumberFormat="1" applyFont="1"/>
    <xf numFmtId="10" fontId="7" fillId="0" borderId="0" xfId="3" applyNumberFormat="1" applyFont="1"/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3" applyFont="1" applyBorder="1" applyAlignment="1">
      <alignment horizontal="center"/>
    </xf>
    <xf numFmtId="4" fontId="3" fillId="0" borderId="1" xfId="2" applyNumberFormat="1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4" fontId="3" fillId="0" borderId="1" xfId="3" applyNumberFormat="1" applyFont="1" applyBorder="1" applyAlignment="1">
      <alignment horizontal="center"/>
    </xf>
    <xf numFmtId="164" fontId="1" fillId="0" borderId="1" xfId="2" applyNumberFormat="1" applyBorder="1"/>
    <xf numFmtId="4" fontId="1" fillId="0" borderId="1" xfId="3" applyNumberFormat="1" applyFont="1" applyBorder="1" applyAlignment="1">
      <alignment horizontal="right"/>
    </xf>
    <xf numFmtId="43" fontId="1" fillId="0" borderId="1" xfId="3" applyFont="1" applyBorder="1" applyAlignment="1">
      <alignment horizontal="center"/>
    </xf>
    <xf numFmtId="0" fontId="1" fillId="0" borderId="1" xfId="3" applyNumberFormat="1" applyFont="1" applyBorder="1" applyAlignment="1">
      <alignment horizontal="center"/>
    </xf>
    <xf numFmtId="4" fontId="1" fillId="0" borderId="1" xfId="3" applyNumberFormat="1" applyFont="1" applyBorder="1" applyAlignment="1">
      <alignment horizontal="center"/>
    </xf>
    <xf numFmtId="164" fontId="1" fillId="2" borderId="1" xfId="2" applyNumberFormat="1" applyFill="1" applyBorder="1"/>
    <xf numFmtId="4" fontId="1" fillId="2" borderId="1" xfId="3" applyNumberFormat="1" applyFont="1" applyFill="1" applyBorder="1" applyAlignment="1">
      <alignment horizontal="right"/>
    </xf>
    <xf numFmtId="43" fontId="1" fillId="2" borderId="1" xfId="3" applyFont="1" applyFill="1" applyBorder="1" applyAlignment="1">
      <alignment horizontal="center"/>
    </xf>
    <xf numFmtId="0" fontId="1" fillId="2" borderId="0" xfId="2" applyFill="1"/>
    <xf numFmtId="164" fontId="1" fillId="3" borderId="1" xfId="2" applyNumberFormat="1" applyFill="1" applyBorder="1"/>
    <xf numFmtId="4" fontId="1" fillId="3" borderId="1" xfId="3" applyNumberFormat="1" applyFont="1" applyFill="1" applyBorder="1" applyAlignment="1">
      <alignment horizontal="right"/>
    </xf>
    <xf numFmtId="43" fontId="1" fillId="3" borderId="1" xfId="3" applyFont="1" applyFill="1" applyBorder="1" applyAlignment="1">
      <alignment horizontal="center"/>
    </xf>
    <xf numFmtId="0" fontId="1" fillId="3" borderId="0" xfId="2" applyFill="1"/>
    <xf numFmtId="43" fontId="1" fillId="3" borderId="0" xfId="2" applyNumberFormat="1" applyFill="1"/>
    <xf numFmtId="4" fontId="1" fillId="3" borderId="1" xfId="1" applyNumberFormat="1" applyFont="1" applyFill="1" applyBorder="1" applyAlignment="1">
      <alignment horizontal="right"/>
    </xf>
    <xf numFmtId="0" fontId="1" fillId="3" borderId="1" xfId="3" applyNumberFormat="1" applyFont="1" applyFill="1" applyBorder="1" applyAlignment="1">
      <alignment horizontal="center"/>
    </xf>
    <xf numFmtId="165" fontId="1" fillId="0" borderId="1" xfId="1" applyFont="1" applyBorder="1" applyAlignment="1"/>
    <xf numFmtId="43" fontId="1" fillId="3" borderId="1" xfId="3" applyFont="1" applyFill="1" applyBorder="1"/>
    <xf numFmtId="43" fontId="0" fillId="3" borderId="1" xfId="3" applyFont="1" applyFill="1" applyBorder="1"/>
    <xf numFmtId="4" fontId="1" fillId="3" borderId="1" xfId="2" applyNumberFormat="1" applyFill="1" applyBorder="1"/>
    <xf numFmtId="43" fontId="1" fillId="3" borderId="1" xfId="2" applyNumberFormat="1" applyFill="1" applyBorder="1"/>
    <xf numFmtId="4" fontId="1" fillId="3" borderId="1" xfId="3" applyNumberFormat="1" applyFill="1" applyBorder="1"/>
    <xf numFmtId="165" fontId="0" fillId="3" borderId="1" xfId="1" applyFont="1" applyFill="1" applyBorder="1"/>
    <xf numFmtId="4" fontId="1" fillId="0" borderId="1" xfId="1" applyNumberFormat="1" applyFont="1" applyBorder="1" applyAlignment="1"/>
    <xf numFmtId="4" fontId="1" fillId="3" borderId="1" xfId="1" applyNumberFormat="1" applyFont="1" applyFill="1" applyBorder="1" applyAlignment="1"/>
    <xf numFmtId="4" fontId="1" fillId="2" borderId="1" xfId="1" applyNumberFormat="1" applyFont="1" applyFill="1" applyBorder="1" applyAlignment="1">
      <alignment horizontal="right"/>
    </xf>
    <xf numFmtId="4" fontId="8" fillId="2" borderId="1" xfId="1" applyNumberFormat="1" applyFont="1" applyFill="1" applyBorder="1" applyAlignment="1"/>
    <xf numFmtId="43" fontId="1" fillId="2" borderId="1" xfId="3" applyFill="1" applyBorder="1"/>
    <xf numFmtId="43" fontId="0" fillId="2" borderId="1" xfId="3" applyFont="1" applyFill="1" applyBorder="1"/>
    <xf numFmtId="4" fontId="1" fillId="2" borderId="1" xfId="3" applyNumberFormat="1" applyFill="1" applyBorder="1"/>
    <xf numFmtId="4" fontId="8" fillId="3" borderId="1" xfId="1" applyNumberFormat="1" applyFont="1" applyFill="1" applyBorder="1"/>
    <xf numFmtId="4" fontId="1" fillId="3" borderId="1" xfId="1" applyNumberFormat="1" applyFont="1" applyFill="1" applyBorder="1"/>
    <xf numFmtId="165" fontId="1" fillId="3" borderId="1" xfId="1" applyFont="1" applyFill="1" applyBorder="1"/>
    <xf numFmtId="165" fontId="1" fillId="2" borderId="1" xfId="1" applyFont="1" applyFill="1" applyBorder="1"/>
    <xf numFmtId="43" fontId="1" fillId="2" borderId="1" xfId="2" applyNumberFormat="1" applyFill="1" applyBorder="1"/>
    <xf numFmtId="164" fontId="3" fillId="3" borderId="1" xfId="2" applyNumberFormat="1" applyFont="1" applyFill="1" applyBorder="1"/>
    <xf numFmtId="4" fontId="3" fillId="3" borderId="1" xfId="2" applyNumberFormat="1" applyFont="1" applyFill="1" applyBorder="1"/>
    <xf numFmtId="166" fontId="3" fillId="3" borderId="1" xfId="3" applyNumberFormat="1" applyFont="1" applyFill="1" applyBorder="1"/>
    <xf numFmtId="43" fontId="3" fillId="3" borderId="1" xfId="2" applyNumberFormat="1" applyFont="1" applyFill="1" applyBorder="1"/>
    <xf numFmtId="164" fontId="9" fillId="3" borderId="0" xfId="2" applyNumberFormat="1" applyFont="1" applyFill="1"/>
    <xf numFmtId="164" fontId="1" fillId="3" borderId="0" xfId="2" applyNumberFormat="1" applyFill="1"/>
    <xf numFmtId="43" fontId="0" fillId="3" borderId="0" xfId="3" applyFont="1" applyFill="1"/>
    <xf numFmtId="4" fontId="1" fillId="3" borderId="0" xfId="2" applyNumberFormat="1" applyFill="1"/>
    <xf numFmtId="0" fontId="10" fillId="3" borderId="0" xfId="2" applyFont="1" applyFill="1"/>
    <xf numFmtId="164" fontId="10" fillId="3" borderId="0" xfId="2" applyNumberFormat="1" applyFont="1" applyFill="1"/>
    <xf numFmtId="43" fontId="10" fillId="3" borderId="0" xfId="2" applyNumberFormat="1" applyFont="1" applyFill="1"/>
    <xf numFmtId="43" fontId="10" fillId="3" borderId="0" xfId="3" applyFont="1" applyFill="1"/>
    <xf numFmtId="4" fontId="10" fillId="3" borderId="0" xfId="2" applyNumberFormat="1" applyFont="1" applyFill="1"/>
    <xf numFmtId="43" fontId="7" fillId="3" borderId="0" xfId="3" applyFont="1" applyFill="1"/>
    <xf numFmtId="39" fontId="1" fillId="0" borderId="1" xfId="3" applyNumberFormat="1" applyFont="1" applyBorder="1" applyAlignment="1">
      <alignment horizontal="center"/>
    </xf>
    <xf numFmtId="4" fontId="1" fillId="2" borderId="1" xfId="3" applyNumberFormat="1" applyFont="1" applyFill="1" applyBorder="1" applyAlignment="1">
      <alignment horizontal="center"/>
    </xf>
    <xf numFmtId="4" fontId="1" fillId="3" borderId="1" xfId="3" applyNumberFormat="1" applyFont="1" applyFill="1" applyBorder="1" applyAlignment="1">
      <alignment horizontal="center"/>
    </xf>
    <xf numFmtId="39" fontId="1" fillId="2" borderId="1" xfId="3" applyNumberFormat="1" applyFont="1" applyFill="1" applyBorder="1" applyAlignment="1">
      <alignment horizontal="center"/>
    </xf>
    <xf numFmtId="39" fontId="1" fillId="3" borderId="1" xfId="3" applyNumberFormat="1" applyFont="1" applyFill="1" applyBorder="1" applyAlignment="1">
      <alignment horizontal="center"/>
    </xf>
    <xf numFmtId="164" fontId="3" fillId="2" borderId="1" xfId="2" applyNumberFormat="1" applyFont="1" applyFill="1" applyBorder="1"/>
    <xf numFmtId="164" fontId="5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</cellXfs>
  <cellStyles count="5">
    <cellStyle name="Comma" xfId="1" builtinId="3"/>
    <cellStyle name="Comma 5 2" xfId="3" xr:uid="{12F8EEB3-5DEF-4DFD-801E-45C567E85256}"/>
    <cellStyle name="Normal" xfId="0" builtinId="0"/>
    <cellStyle name="Normal 17 2" xfId="2" xr:uid="{59300AC0-5BFD-47C7-9974-BD38408F0002}"/>
    <cellStyle name="Percent 6 2" xfId="4" xr:uid="{F7049D10-0668-4D24-BAF0-64712F5E4C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ECEF-740E-4B82-ACC5-80CF7420A8A3}">
  <dimension ref="A1:I425"/>
  <sheetViews>
    <sheetView tabSelected="1" topLeftCell="A2" zoomScaleNormal="100" workbookViewId="0">
      <selection activeCell="E10" sqref="E10"/>
    </sheetView>
  </sheetViews>
  <sheetFormatPr defaultColWidth="9.33203125" defaultRowHeight="14.4" x14ac:dyDescent="0.3"/>
  <cols>
    <col min="1" max="1" width="4.6640625" style="2" bestFit="1" customWidth="1"/>
    <col min="2" max="2" width="12.44140625" style="1" bestFit="1" customWidth="1"/>
    <col min="3" max="3" width="18.77734375" style="1" bestFit="1" customWidth="1"/>
    <col min="4" max="4" width="18.6640625" style="1" hidden="1" customWidth="1"/>
    <col min="5" max="6" width="16.6640625" style="2" bestFit="1" customWidth="1"/>
    <col min="7" max="7" width="16.6640625" style="3" bestFit="1" customWidth="1"/>
    <col min="8" max="8" width="15.44140625" style="3" customWidth="1"/>
    <col min="9" max="9" width="16.6640625" style="4" bestFit="1" customWidth="1"/>
    <col min="10" max="16384" width="9.33203125" style="2"/>
  </cols>
  <sheetData>
    <row r="1" spans="2:9" hidden="1" x14ac:dyDescent="0.3">
      <c r="B1" s="1" t="s">
        <v>0</v>
      </c>
      <c r="E1" s="2">
        <v>4.55</v>
      </c>
    </row>
    <row r="3" spans="2:9" x14ac:dyDescent="0.3">
      <c r="B3" s="75" t="s">
        <v>1</v>
      </c>
      <c r="C3" s="76"/>
      <c r="D3" s="76"/>
      <c r="E3" s="76"/>
      <c r="F3" s="76"/>
      <c r="G3" s="76"/>
      <c r="H3" s="76"/>
      <c r="I3" s="76"/>
    </row>
    <row r="4" spans="2:9" x14ac:dyDescent="0.3">
      <c r="B4" s="5" t="s">
        <v>2</v>
      </c>
      <c r="E4" s="3">
        <v>6000000</v>
      </c>
      <c r="F4" s="6" t="s">
        <v>3</v>
      </c>
    </row>
    <row r="5" spans="2:9" hidden="1" x14ac:dyDescent="0.3">
      <c r="B5" s="5"/>
      <c r="E5" s="7"/>
      <c r="F5" s="6"/>
    </row>
    <row r="6" spans="2:9" hidden="1" x14ac:dyDescent="0.3">
      <c r="B6" s="5"/>
      <c r="E6" s="7">
        <v>0</v>
      </c>
      <c r="F6" s="6"/>
    </row>
    <row r="7" spans="2:9" hidden="1" x14ac:dyDescent="0.3">
      <c r="B7" s="8"/>
      <c r="C7" s="8"/>
      <c r="D7" s="8"/>
      <c r="E7" s="9"/>
      <c r="F7" s="10" t="s">
        <v>3</v>
      </c>
    </row>
    <row r="8" spans="2:9" x14ac:dyDescent="0.3">
      <c r="B8" s="1" t="s">
        <v>4</v>
      </c>
      <c r="E8" s="11">
        <f>E10+E9</f>
        <v>0</v>
      </c>
    </row>
    <row r="9" spans="2:9" x14ac:dyDescent="0.3">
      <c r="B9" s="1" t="s">
        <v>5</v>
      </c>
      <c r="E9" s="11">
        <v>0</v>
      </c>
    </row>
    <row r="10" spans="2:9" x14ac:dyDescent="0.3">
      <c r="B10" s="12" t="s">
        <v>17</v>
      </c>
      <c r="C10" s="8"/>
      <c r="D10" s="8"/>
      <c r="E10" s="13"/>
    </row>
    <row r="11" spans="2:9" x14ac:dyDescent="0.3">
      <c r="B11" s="12" t="s">
        <v>6</v>
      </c>
      <c r="E11" s="3">
        <v>0</v>
      </c>
    </row>
    <row r="12" spans="2:9" x14ac:dyDescent="0.3">
      <c r="B12" s="12"/>
      <c r="E12" s="3"/>
    </row>
    <row r="13" spans="2:9" x14ac:dyDescent="0.3">
      <c r="E13" s="11"/>
      <c r="F13" s="11"/>
    </row>
    <row r="14" spans="2:9" x14ac:dyDescent="0.3">
      <c r="B14" s="14" t="s">
        <v>7</v>
      </c>
      <c r="C14" s="14" t="s">
        <v>8</v>
      </c>
      <c r="D14" s="14" t="s">
        <v>9</v>
      </c>
      <c r="E14" s="15" t="s">
        <v>10</v>
      </c>
      <c r="F14" s="14" t="s">
        <v>11</v>
      </c>
      <c r="G14" s="16" t="s">
        <v>4</v>
      </c>
      <c r="H14" s="16" t="s">
        <v>12</v>
      </c>
      <c r="I14" s="17" t="s">
        <v>13</v>
      </c>
    </row>
    <row r="15" spans="2:9" x14ac:dyDescent="0.3">
      <c r="B15" s="18">
        <v>0</v>
      </c>
      <c r="C15" s="18">
        <v>1</v>
      </c>
      <c r="D15" s="18">
        <v>2</v>
      </c>
      <c r="E15" s="18">
        <v>2</v>
      </c>
      <c r="F15" s="18">
        <v>3</v>
      </c>
      <c r="G15" s="18">
        <v>4</v>
      </c>
      <c r="H15" s="18">
        <v>5</v>
      </c>
      <c r="I15" s="19" t="s">
        <v>14</v>
      </c>
    </row>
    <row r="16" spans="2:9" hidden="1" x14ac:dyDescent="0.3">
      <c r="B16" s="20"/>
      <c r="C16" s="21">
        <f>E6</f>
        <v>0</v>
      </c>
      <c r="D16" s="22">
        <f>C16</f>
        <v>0</v>
      </c>
      <c r="E16" s="23"/>
      <c r="F16" s="22">
        <f>D16</f>
        <v>0</v>
      </c>
      <c r="G16" s="23"/>
      <c r="H16" s="22">
        <v>0</v>
      </c>
      <c r="I16" s="24"/>
    </row>
    <row r="17" spans="2:9" hidden="1" x14ac:dyDescent="0.3">
      <c r="B17" s="20">
        <v>44469</v>
      </c>
      <c r="C17" s="21"/>
      <c r="D17" s="22">
        <f>D16+C17</f>
        <v>0</v>
      </c>
      <c r="E17" s="21"/>
      <c r="F17" s="22">
        <f>F16+C17</f>
        <v>0</v>
      </c>
      <c r="G17" s="22">
        <f>(B17-B16)*$E$8*F16/360</f>
        <v>0</v>
      </c>
      <c r="H17" s="22"/>
      <c r="I17" s="21">
        <f>E17+G17</f>
        <v>0</v>
      </c>
    </row>
    <row r="18" spans="2:9" hidden="1" x14ac:dyDescent="0.3">
      <c r="B18" s="20">
        <v>44500</v>
      </c>
      <c r="C18" s="21"/>
      <c r="D18" s="22">
        <f t="shared" ref="D18:D28" si="0">D17+C18</f>
        <v>0</v>
      </c>
      <c r="E18" s="22">
        <f t="shared" ref="E18:E38" si="1">E17</f>
        <v>0</v>
      </c>
      <c r="F18" s="22">
        <f t="shared" ref="F18:F28" si="2">F17+C18</f>
        <v>0</v>
      </c>
      <c r="G18" s="22">
        <f t="shared" ref="G18:G63" si="3">(B18-B17)*$E$8*F17/360</f>
        <v>0</v>
      </c>
      <c r="H18" s="22"/>
      <c r="I18" s="21">
        <f>E18+G18</f>
        <v>0</v>
      </c>
    </row>
    <row r="19" spans="2:9" hidden="1" x14ac:dyDescent="0.3">
      <c r="B19" s="20">
        <f t="shared" ref="B19:B84" si="4">EOMONTH(B18,1)</f>
        <v>44530</v>
      </c>
      <c r="C19" s="21"/>
      <c r="D19" s="22">
        <f t="shared" si="0"/>
        <v>0</v>
      </c>
      <c r="E19" s="22">
        <f t="shared" si="1"/>
        <v>0</v>
      </c>
      <c r="F19" s="22">
        <f t="shared" si="2"/>
        <v>0</v>
      </c>
      <c r="G19" s="22">
        <f t="shared" si="3"/>
        <v>0</v>
      </c>
      <c r="H19" s="22"/>
      <c r="I19" s="21">
        <f>E19+G19</f>
        <v>0</v>
      </c>
    </row>
    <row r="20" spans="2:9" s="28" customFormat="1" hidden="1" x14ac:dyDescent="0.3">
      <c r="B20" s="25">
        <f t="shared" si="4"/>
        <v>44561</v>
      </c>
      <c r="C20" s="26"/>
      <c r="D20" s="27">
        <f t="shared" si="0"/>
        <v>0</v>
      </c>
      <c r="E20" s="27">
        <f t="shared" si="1"/>
        <v>0</v>
      </c>
      <c r="F20" s="27">
        <f t="shared" si="2"/>
        <v>0</v>
      </c>
      <c r="G20" s="27">
        <f t="shared" si="3"/>
        <v>0</v>
      </c>
      <c r="H20" s="27"/>
      <c r="I20" s="26">
        <f t="shared" ref="I20:I85" si="5">E20+G20</f>
        <v>0</v>
      </c>
    </row>
    <row r="21" spans="2:9" s="32" customFormat="1" hidden="1" x14ac:dyDescent="0.3">
      <c r="B21" s="29">
        <f t="shared" si="4"/>
        <v>44592</v>
      </c>
      <c r="C21" s="30"/>
      <c r="D21" s="22">
        <f t="shared" si="0"/>
        <v>0</v>
      </c>
      <c r="E21" s="31">
        <f t="shared" si="1"/>
        <v>0</v>
      </c>
      <c r="F21" s="22">
        <f t="shared" si="2"/>
        <v>0</v>
      </c>
      <c r="G21" s="22">
        <f t="shared" si="3"/>
        <v>0</v>
      </c>
      <c r="H21" s="31"/>
      <c r="I21" s="30">
        <f t="shared" si="5"/>
        <v>0</v>
      </c>
    </row>
    <row r="22" spans="2:9" s="32" customFormat="1" hidden="1" x14ac:dyDescent="0.3">
      <c r="B22" s="29">
        <f t="shared" si="4"/>
        <v>44620</v>
      </c>
      <c r="C22" s="34"/>
      <c r="D22" s="22">
        <f t="shared" si="0"/>
        <v>0</v>
      </c>
      <c r="E22" s="31">
        <f t="shared" si="1"/>
        <v>0</v>
      </c>
      <c r="F22" s="22">
        <f t="shared" si="2"/>
        <v>0</v>
      </c>
      <c r="G22" s="22">
        <f t="shared" si="3"/>
        <v>0</v>
      </c>
      <c r="H22" s="35"/>
      <c r="I22" s="34">
        <f t="shared" si="5"/>
        <v>0</v>
      </c>
    </row>
    <row r="23" spans="2:9" s="32" customFormat="1" hidden="1" x14ac:dyDescent="0.3">
      <c r="B23" s="29">
        <f t="shared" si="4"/>
        <v>44651</v>
      </c>
      <c r="C23" s="34"/>
      <c r="D23" s="22">
        <f t="shared" si="0"/>
        <v>0</v>
      </c>
      <c r="E23" s="31">
        <f t="shared" si="1"/>
        <v>0</v>
      </c>
      <c r="F23" s="22">
        <f t="shared" si="2"/>
        <v>0</v>
      </c>
      <c r="G23" s="22">
        <f t="shared" si="3"/>
        <v>0</v>
      </c>
      <c r="H23" s="35"/>
      <c r="I23" s="34">
        <f t="shared" si="5"/>
        <v>0</v>
      </c>
    </row>
    <row r="24" spans="2:9" s="32" customFormat="1" hidden="1" x14ac:dyDescent="0.3">
      <c r="B24" s="29">
        <f t="shared" si="4"/>
        <v>44681</v>
      </c>
      <c r="C24" s="34">
        <v>0</v>
      </c>
      <c r="D24" s="36">
        <f t="shared" si="0"/>
        <v>0</v>
      </c>
      <c r="E24" s="31">
        <f t="shared" si="1"/>
        <v>0</v>
      </c>
      <c r="F24" s="22">
        <f t="shared" si="2"/>
        <v>0</v>
      </c>
      <c r="G24" s="22">
        <f t="shared" si="3"/>
        <v>0</v>
      </c>
      <c r="H24" s="37"/>
      <c r="I24" s="34">
        <f t="shared" si="5"/>
        <v>0</v>
      </c>
    </row>
    <row r="25" spans="2:9" s="32" customFormat="1" hidden="1" x14ac:dyDescent="0.3">
      <c r="B25" s="29">
        <f t="shared" si="4"/>
        <v>44712</v>
      </c>
      <c r="C25" s="34"/>
      <c r="D25" s="36">
        <f t="shared" si="0"/>
        <v>0</v>
      </c>
      <c r="E25" s="31">
        <f t="shared" si="1"/>
        <v>0</v>
      </c>
      <c r="F25" s="22">
        <f t="shared" si="2"/>
        <v>0</v>
      </c>
      <c r="G25" s="22">
        <f t="shared" si="3"/>
        <v>0</v>
      </c>
      <c r="H25" s="38"/>
      <c r="I25" s="39">
        <f t="shared" si="5"/>
        <v>0</v>
      </c>
    </row>
    <row r="26" spans="2:9" s="32" customFormat="1" hidden="1" x14ac:dyDescent="0.3">
      <c r="B26" s="29">
        <f t="shared" si="4"/>
        <v>44742</v>
      </c>
      <c r="C26" s="34"/>
      <c r="D26" s="36">
        <f t="shared" si="0"/>
        <v>0</v>
      </c>
      <c r="E26" s="31">
        <f t="shared" si="1"/>
        <v>0</v>
      </c>
      <c r="F26" s="22">
        <f t="shared" si="2"/>
        <v>0</v>
      </c>
      <c r="G26" s="22">
        <f t="shared" si="3"/>
        <v>0</v>
      </c>
      <c r="H26" s="38"/>
      <c r="I26" s="39">
        <f t="shared" si="5"/>
        <v>0</v>
      </c>
    </row>
    <row r="27" spans="2:9" s="32" customFormat="1" hidden="1" x14ac:dyDescent="0.3">
      <c r="B27" s="29">
        <f t="shared" si="4"/>
        <v>44773</v>
      </c>
      <c r="C27" s="34"/>
      <c r="D27" s="36">
        <f t="shared" si="0"/>
        <v>0</v>
      </c>
      <c r="E27" s="40">
        <f t="shared" si="1"/>
        <v>0</v>
      </c>
      <c r="F27" s="22">
        <f t="shared" si="2"/>
        <v>0</v>
      </c>
      <c r="G27" s="22">
        <f t="shared" si="3"/>
        <v>0</v>
      </c>
      <c r="H27" s="38"/>
      <c r="I27" s="41">
        <f t="shared" si="5"/>
        <v>0</v>
      </c>
    </row>
    <row r="28" spans="2:9" s="32" customFormat="1" hidden="1" x14ac:dyDescent="0.3">
      <c r="B28" s="29">
        <f t="shared" si="4"/>
        <v>44804</v>
      </c>
      <c r="C28" s="34"/>
      <c r="D28" s="36">
        <f t="shared" si="0"/>
        <v>0</v>
      </c>
      <c r="E28" s="40">
        <f t="shared" si="1"/>
        <v>0</v>
      </c>
      <c r="F28" s="22">
        <f t="shared" si="2"/>
        <v>0</v>
      </c>
      <c r="G28" s="22">
        <f t="shared" si="3"/>
        <v>0</v>
      </c>
      <c r="H28" s="42"/>
      <c r="I28" s="41">
        <f>H28</f>
        <v>0</v>
      </c>
    </row>
    <row r="29" spans="2:9" s="32" customFormat="1" ht="15" hidden="1" customHeight="1" x14ac:dyDescent="0.3">
      <c r="B29" s="29">
        <f t="shared" si="4"/>
        <v>44834</v>
      </c>
      <c r="C29" s="34"/>
      <c r="D29" s="43"/>
      <c r="E29" s="40"/>
      <c r="F29" s="22">
        <f>F28+C29</f>
        <v>0</v>
      </c>
      <c r="G29" s="22">
        <f t="shared" si="3"/>
        <v>0</v>
      </c>
      <c r="H29" s="38"/>
      <c r="I29" s="41">
        <f t="shared" si="5"/>
        <v>0</v>
      </c>
    </row>
    <row r="30" spans="2:9" s="32" customFormat="1" ht="15" hidden="1" customHeight="1" x14ac:dyDescent="0.3">
      <c r="B30" s="29">
        <f t="shared" si="4"/>
        <v>44865</v>
      </c>
      <c r="C30" s="34"/>
      <c r="D30" s="44"/>
      <c r="E30" s="40"/>
      <c r="F30" s="22">
        <f t="shared" ref="F30:F32" si="6">F29+C30</f>
        <v>0</v>
      </c>
      <c r="G30" s="22">
        <f>(B30-B29)*$E$8*F29/360</f>
        <v>0</v>
      </c>
      <c r="H30" s="38"/>
      <c r="I30" s="41">
        <f t="shared" si="5"/>
        <v>0</v>
      </c>
    </row>
    <row r="31" spans="2:9" s="32" customFormat="1" ht="15" hidden="1" customHeight="1" x14ac:dyDescent="0.3">
      <c r="B31" s="29">
        <f t="shared" si="4"/>
        <v>44895</v>
      </c>
      <c r="C31" s="34"/>
      <c r="D31" s="44"/>
      <c r="E31" s="40"/>
      <c r="F31" s="22">
        <f>F30+C31</f>
        <v>0</v>
      </c>
      <c r="G31" s="22">
        <f t="shared" si="3"/>
        <v>0</v>
      </c>
      <c r="H31" s="38"/>
      <c r="I31" s="41">
        <f t="shared" si="5"/>
        <v>0</v>
      </c>
    </row>
    <row r="32" spans="2:9" s="28" customFormat="1" ht="15" hidden="1" customHeight="1" x14ac:dyDescent="0.3">
      <c r="B32" s="25">
        <f t="shared" si="4"/>
        <v>44926</v>
      </c>
      <c r="C32" s="45"/>
      <c r="D32" s="46"/>
      <c r="E32" s="47"/>
      <c r="F32" s="27">
        <f t="shared" si="6"/>
        <v>0</v>
      </c>
      <c r="G32" s="27">
        <f t="shared" si="3"/>
        <v>0</v>
      </c>
      <c r="H32" s="48"/>
      <c r="I32" s="49">
        <f t="shared" si="5"/>
        <v>0</v>
      </c>
    </row>
    <row r="33" spans="1:9" s="32" customFormat="1" ht="15" hidden="1" customHeight="1" x14ac:dyDescent="0.3">
      <c r="B33" s="29">
        <f t="shared" si="4"/>
        <v>44957</v>
      </c>
      <c r="C33" s="34"/>
      <c r="D33" s="50"/>
      <c r="E33" s="40">
        <v>0</v>
      </c>
      <c r="F33" s="22">
        <f>F32+C33-E33</f>
        <v>0</v>
      </c>
      <c r="G33" s="22">
        <f t="shared" si="3"/>
        <v>0</v>
      </c>
      <c r="H33" s="38"/>
      <c r="I33" s="41">
        <f t="shared" si="5"/>
        <v>0</v>
      </c>
    </row>
    <row r="34" spans="1:9" s="32" customFormat="1" ht="15" hidden="1" customHeight="1" x14ac:dyDescent="0.3">
      <c r="B34" s="29">
        <f t="shared" si="4"/>
        <v>44985</v>
      </c>
      <c r="C34" s="34"/>
      <c r="D34" s="51"/>
      <c r="E34" s="40">
        <v>0</v>
      </c>
      <c r="F34" s="22">
        <f>F33-E34</f>
        <v>0</v>
      </c>
      <c r="G34" s="22">
        <f t="shared" si="3"/>
        <v>0</v>
      </c>
      <c r="H34" s="38"/>
      <c r="I34" s="41">
        <f t="shared" si="5"/>
        <v>0</v>
      </c>
    </row>
    <row r="35" spans="1:9" s="32" customFormat="1" ht="15" hidden="1" customHeight="1" x14ac:dyDescent="0.3">
      <c r="B35" s="29">
        <f t="shared" si="4"/>
        <v>45016</v>
      </c>
      <c r="C35" s="34"/>
      <c r="D35" s="51"/>
      <c r="E35" s="40"/>
      <c r="F35" s="22">
        <f>D35</f>
        <v>0</v>
      </c>
      <c r="G35" s="22">
        <f t="shared" si="3"/>
        <v>0</v>
      </c>
      <c r="H35" s="38"/>
      <c r="I35" s="41">
        <f t="shared" si="5"/>
        <v>0</v>
      </c>
    </row>
    <row r="36" spans="1:9" s="32" customFormat="1" ht="15" hidden="1" customHeight="1" x14ac:dyDescent="0.3">
      <c r="B36" s="29">
        <f t="shared" si="4"/>
        <v>45046</v>
      </c>
      <c r="C36" s="34"/>
      <c r="D36" s="42"/>
      <c r="E36" s="40"/>
      <c r="F36" s="22">
        <f t="shared" ref="F36:F101" si="7">F35-E36</f>
        <v>0</v>
      </c>
      <c r="G36" s="22">
        <f>(B36-B35)*$E$8*F35/360</f>
        <v>0</v>
      </c>
      <c r="H36" s="38"/>
      <c r="I36" s="41">
        <f t="shared" si="5"/>
        <v>0</v>
      </c>
    </row>
    <row r="37" spans="1:9" s="32" customFormat="1" ht="15" hidden="1" customHeight="1" x14ac:dyDescent="0.3">
      <c r="B37" s="29">
        <f t="shared" si="4"/>
        <v>45077</v>
      </c>
      <c r="C37" s="34"/>
      <c r="D37" s="42"/>
      <c r="E37" s="40">
        <v>0</v>
      </c>
      <c r="F37" s="22">
        <f t="shared" si="7"/>
        <v>0</v>
      </c>
      <c r="G37" s="22">
        <f t="shared" si="3"/>
        <v>0</v>
      </c>
      <c r="H37" s="38"/>
      <c r="I37" s="41">
        <f t="shared" si="5"/>
        <v>0</v>
      </c>
    </row>
    <row r="38" spans="1:9" s="32" customFormat="1" ht="15" hidden="1" customHeight="1" x14ac:dyDescent="0.3">
      <c r="B38" s="29">
        <f t="shared" si="4"/>
        <v>45107</v>
      </c>
      <c r="C38" s="34"/>
      <c r="D38" s="52"/>
      <c r="E38" s="40">
        <f t="shared" si="1"/>
        <v>0</v>
      </c>
      <c r="F38" s="22">
        <f t="shared" si="7"/>
        <v>0</v>
      </c>
      <c r="G38" s="22">
        <f t="shared" si="3"/>
        <v>0</v>
      </c>
      <c r="H38" s="38"/>
      <c r="I38" s="41">
        <f t="shared" si="5"/>
        <v>0</v>
      </c>
    </row>
    <row r="39" spans="1:9" s="32" customFormat="1" ht="15" hidden="1" customHeight="1" x14ac:dyDescent="0.3">
      <c r="B39" s="29">
        <f t="shared" si="4"/>
        <v>45138</v>
      </c>
      <c r="C39" s="34"/>
      <c r="D39" s="52"/>
      <c r="E39" s="40"/>
      <c r="F39" s="22">
        <f t="shared" si="7"/>
        <v>0</v>
      </c>
      <c r="G39" s="22">
        <f t="shared" si="3"/>
        <v>0</v>
      </c>
      <c r="H39" s="38"/>
      <c r="I39" s="41">
        <f t="shared" si="5"/>
        <v>0</v>
      </c>
    </row>
    <row r="40" spans="1:9" s="32" customFormat="1" ht="15" hidden="1" customHeight="1" x14ac:dyDescent="0.3">
      <c r="B40" s="29">
        <f t="shared" si="4"/>
        <v>45169</v>
      </c>
      <c r="C40" s="34"/>
      <c r="D40" s="52"/>
      <c r="E40" s="40"/>
      <c r="F40" s="22">
        <f t="shared" si="7"/>
        <v>0</v>
      </c>
      <c r="G40" s="22">
        <f t="shared" si="3"/>
        <v>0</v>
      </c>
      <c r="H40" s="38"/>
      <c r="I40" s="41">
        <f t="shared" si="5"/>
        <v>0</v>
      </c>
    </row>
    <row r="41" spans="1:9" s="32" customFormat="1" ht="15" hidden="1" customHeight="1" x14ac:dyDescent="0.3">
      <c r="B41" s="29">
        <f t="shared" si="4"/>
        <v>45199</v>
      </c>
      <c r="C41" s="34"/>
      <c r="D41" s="52"/>
      <c r="E41" s="40"/>
      <c r="F41" s="22">
        <f t="shared" si="7"/>
        <v>0</v>
      </c>
      <c r="G41" s="22">
        <f t="shared" si="3"/>
        <v>0</v>
      </c>
      <c r="H41" s="38"/>
      <c r="I41" s="41">
        <f t="shared" si="5"/>
        <v>0</v>
      </c>
    </row>
    <row r="42" spans="1:9" s="32" customFormat="1" ht="15" hidden="1" customHeight="1" x14ac:dyDescent="0.3">
      <c r="B42" s="29">
        <f t="shared" si="4"/>
        <v>45230</v>
      </c>
      <c r="C42" s="34"/>
      <c r="D42" s="52"/>
      <c r="E42" s="40"/>
      <c r="F42" s="22">
        <f t="shared" si="7"/>
        <v>0</v>
      </c>
      <c r="G42" s="22">
        <f t="shared" si="3"/>
        <v>0</v>
      </c>
      <c r="H42" s="38"/>
      <c r="I42" s="41">
        <f t="shared" si="5"/>
        <v>0</v>
      </c>
    </row>
    <row r="43" spans="1:9" s="32" customFormat="1" ht="15" hidden="1" customHeight="1" x14ac:dyDescent="0.3">
      <c r="A43" s="32">
        <v>1</v>
      </c>
      <c r="B43" s="29">
        <f t="shared" si="4"/>
        <v>45260</v>
      </c>
      <c r="C43" s="34"/>
      <c r="D43" s="52"/>
      <c r="E43" s="40"/>
      <c r="F43" s="22">
        <f t="shared" si="7"/>
        <v>0</v>
      </c>
      <c r="G43" s="22">
        <f t="shared" si="3"/>
        <v>0</v>
      </c>
      <c r="H43" s="38"/>
      <c r="I43" s="41">
        <f t="shared" si="5"/>
        <v>0</v>
      </c>
    </row>
    <row r="44" spans="1:9" s="28" customFormat="1" ht="15" hidden="1" customHeight="1" x14ac:dyDescent="0.3">
      <c r="A44" s="28">
        <v>2</v>
      </c>
      <c r="B44" s="25">
        <f t="shared" si="4"/>
        <v>45291</v>
      </c>
      <c r="C44" s="45"/>
      <c r="D44" s="53">
        <f>C44</f>
        <v>0</v>
      </c>
      <c r="E44" s="54"/>
      <c r="F44" s="27">
        <f>D44</f>
        <v>0</v>
      </c>
      <c r="G44" s="27">
        <f t="shared" si="3"/>
        <v>0</v>
      </c>
      <c r="H44" s="48"/>
      <c r="I44" s="49">
        <f t="shared" si="5"/>
        <v>0</v>
      </c>
    </row>
    <row r="45" spans="1:9" s="32" customFormat="1" ht="15" hidden="1" customHeight="1" x14ac:dyDescent="0.3">
      <c r="B45" s="29">
        <v>45688</v>
      </c>
      <c r="C45" s="34"/>
      <c r="D45" s="52"/>
      <c r="E45" s="40"/>
      <c r="F45" s="22">
        <f t="shared" si="7"/>
        <v>0</v>
      </c>
      <c r="G45" s="22">
        <f t="shared" si="3"/>
        <v>0</v>
      </c>
      <c r="H45" s="38"/>
      <c r="I45" s="41">
        <f t="shared" si="5"/>
        <v>0</v>
      </c>
    </row>
    <row r="46" spans="1:9" s="32" customFormat="1" ht="15" hidden="1" customHeight="1" x14ac:dyDescent="0.3">
      <c r="B46" s="29">
        <f t="shared" si="4"/>
        <v>45716</v>
      </c>
      <c r="C46" s="34"/>
      <c r="D46" s="52"/>
      <c r="E46" s="40"/>
      <c r="F46" s="22">
        <f t="shared" si="7"/>
        <v>0</v>
      </c>
      <c r="G46" s="22">
        <f t="shared" si="3"/>
        <v>0</v>
      </c>
      <c r="H46" s="38"/>
      <c r="I46" s="41">
        <f t="shared" si="5"/>
        <v>0</v>
      </c>
    </row>
    <row r="47" spans="1:9" s="32" customFormat="1" ht="15" hidden="1" customHeight="1" x14ac:dyDescent="0.3">
      <c r="B47" s="29">
        <f t="shared" si="4"/>
        <v>45747</v>
      </c>
      <c r="C47" s="34"/>
      <c r="D47" s="52"/>
      <c r="E47" s="40"/>
      <c r="F47" s="22">
        <f t="shared" si="7"/>
        <v>0</v>
      </c>
      <c r="G47" s="22">
        <f t="shared" si="3"/>
        <v>0</v>
      </c>
      <c r="H47" s="38"/>
      <c r="I47" s="41">
        <f t="shared" si="5"/>
        <v>0</v>
      </c>
    </row>
    <row r="48" spans="1:9" s="32" customFormat="1" ht="15" hidden="1" customHeight="1" x14ac:dyDescent="0.3">
      <c r="B48" s="29">
        <f t="shared" si="4"/>
        <v>45777</v>
      </c>
      <c r="C48" s="34"/>
      <c r="D48" s="52"/>
      <c r="E48" s="40"/>
      <c r="F48" s="22">
        <f t="shared" si="7"/>
        <v>0</v>
      </c>
      <c r="G48" s="22">
        <f t="shared" si="3"/>
        <v>0</v>
      </c>
      <c r="H48" s="38"/>
      <c r="I48" s="41">
        <f t="shared" si="5"/>
        <v>0</v>
      </c>
    </row>
    <row r="49" spans="1:9" s="32" customFormat="1" ht="15" hidden="1" customHeight="1" x14ac:dyDescent="0.3">
      <c r="B49" s="29">
        <f t="shared" si="4"/>
        <v>45808</v>
      </c>
      <c r="C49" s="34"/>
      <c r="D49" s="52"/>
      <c r="E49" s="40"/>
      <c r="F49" s="22">
        <f>C49</f>
        <v>0</v>
      </c>
      <c r="G49" s="22">
        <f t="shared" si="3"/>
        <v>0</v>
      </c>
      <c r="H49" s="38"/>
      <c r="I49" s="41">
        <f t="shared" si="5"/>
        <v>0</v>
      </c>
    </row>
    <row r="50" spans="1:9" s="32" customFormat="1" ht="15" hidden="1" customHeight="1" x14ac:dyDescent="0.3">
      <c r="B50" s="29">
        <f t="shared" si="4"/>
        <v>45838</v>
      </c>
      <c r="C50" s="34"/>
      <c r="D50" s="52"/>
      <c r="E50" s="40"/>
      <c r="F50" s="22">
        <f>F49</f>
        <v>0</v>
      </c>
      <c r="G50" s="22">
        <f t="shared" si="3"/>
        <v>0</v>
      </c>
      <c r="H50" s="38"/>
      <c r="I50" s="41">
        <f t="shared" si="5"/>
        <v>0</v>
      </c>
    </row>
    <row r="51" spans="1:9" s="32" customFormat="1" ht="15" hidden="1" customHeight="1" x14ac:dyDescent="0.3">
      <c r="B51" s="29">
        <f t="shared" si="4"/>
        <v>45869</v>
      </c>
      <c r="C51" s="34"/>
      <c r="D51" s="52"/>
      <c r="E51" s="40"/>
      <c r="F51" s="22">
        <f>F50-E51+C50</f>
        <v>0</v>
      </c>
      <c r="G51" s="22">
        <f t="shared" si="3"/>
        <v>0</v>
      </c>
      <c r="H51" s="38"/>
      <c r="I51" s="41">
        <f t="shared" si="5"/>
        <v>0</v>
      </c>
    </row>
    <row r="52" spans="1:9" s="32" customFormat="1" ht="15" hidden="1" customHeight="1" x14ac:dyDescent="0.3">
      <c r="B52" s="29">
        <f t="shared" si="4"/>
        <v>45900</v>
      </c>
      <c r="C52" s="34"/>
      <c r="D52" s="52"/>
      <c r="E52" s="40"/>
      <c r="F52" s="22">
        <f t="shared" si="7"/>
        <v>0</v>
      </c>
      <c r="G52" s="22">
        <f t="shared" si="3"/>
        <v>0</v>
      </c>
      <c r="H52" s="38"/>
      <c r="I52" s="41">
        <f t="shared" si="5"/>
        <v>0</v>
      </c>
    </row>
    <row r="53" spans="1:9" s="32" customFormat="1" ht="15" hidden="1" customHeight="1" x14ac:dyDescent="0.3">
      <c r="B53" s="29">
        <f t="shared" si="4"/>
        <v>45930</v>
      </c>
      <c r="C53" s="34"/>
      <c r="D53" s="52"/>
      <c r="E53" s="40"/>
      <c r="F53" s="22">
        <f t="shared" si="7"/>
        <v>0</v>
      </c>
      <c r="G53" s="22">
        <f t="shared" si="3"/>
        <v>0</v>
      </c>
      <c r="H53" s="38"/>
      <c r="I53" s="41">
        <f t="shared" si="5"/>
        <v>0</v>
      </c>
    </row>
    <row r="54" spans="1:9" s="32" customFormat="1" ht="15" hidden="1" customHeight="1" x14ac:dyDescent="0.3">
      <c r="B54" s="29">
        <f t="shared" si="4"/>
        <v>45961</v>
      </c>
      <c r="C54" s="52"/>
      <c r="D54" s="52"/>
      <c r="E54" s="40"/>
      <c r="F54" s="22">
        <f t="shared" si="7"/>
        <v>0</v>
      </c>
      <c r="G54" s="22">
        <f t="shared" si="3"/>
        <v>0</v>
      </c>
      <c r="H54" s="38"/>
      <c r="I54" s="41">
        <f t="shared" si="5"/>
        <v>0</v>
      </c>
    </row>
    <row r="55" spans="1:9" s="32" customFormat="1" ht="15" hidden="1" customHeight="1" x14ac:dyDescent="0.3">
      <c r="B55" s="29">
        <f t="shared" si="4"/>
        <v>45991</v>
      </c>
      <c r="C55" s="52"/>
      <c r="D55" s="52"/>
      <c r="E55" s="40"/>
      <c r="F55" s="22">
        <f t="shared" si="7"/>
        <v>0</v>
      </c>
      <c r="G55" s="22">
        <f t="shared" si="3"/>
        <v>0</v>
      </c>
      <c r="H55" s="38"/>
      <c r="I55" s="41">
        <f t="shared" si="5"/>
        <v>0</v>
      </c>
    </row>
    <row r="56" spans="1:9" s="28" customFormat="1" ht="15" hidden="1" customHeight="1" x14ac:dyDescent="0.3">
      <c r="B56" s="25">
        <f t="shared" si="4"/>
        <v>46022</v>
      </c>
      <c r="C56" s="53"/>
      <c r="D56" s="53"/>
      <c r="E56" s="54"/>
      <c r="F56" s="27">
        <f t="shared" si="7"/>
        <v>0</v>
      </c>
      <c r="G56" s="27">
        <f t="shared" si="3"/>
        <v>0</v>
      </c>
      <c r="H56" s="48"/>
      <c r="I56" s="49">
        <f t="shared" si="5"/>
        <v>0</v>
      </c>
    </row>
    <row r="57" spans="1:9" s="32" customFormat="1" ht="15" hidden="1" customHeight="1" x14ac:dyDescent="0.3">
      <c r="B57" s="29">
        <f t="shared" si="4"/>
        <v>46053</v>
      </c>
      <c r="C57" s="52"/>
      <c r="D57" s="52"/>
      <c r="E57" s="40"/>
      <c r="F57" s="22">
        <f>F56-E57+C56</f>
        <v>0</v>
      </c>
      <c r="G57" s="22">
        <f t="shared" si="3"/>
        <v>0</v>
      </c>
      <c r="H57" s="38"/>
      <c r="I57" s="41">
        <f t="shared" si="5"/>
        <v>0</v>
      </c>
    </row>
    <row r="58" spans="1:9" s="32" customFormat="1" ht="15" hidden="1" customHeight="1" x14ac:dyDescent="0.3">
      <c r="B58" s="29">
        <f t="shared" si="4"/>
        <v>46081</v>
      </c>
      <c r="C58" s="52"/>
      <c r="D58" s="52"/>
      <c r="E58" s="40"/>
      <c r="F58" s="22">
        <f t="shared" ref="F58:F74" si="8">F57-E58+C57</f>
        <v>0</v>
      </c>
      <c r="G58" s="22">
        <f t="shared" si="3"/>
        <v>0</v>
      </c>
      <c r="H58" s="38"/>
      <c r="I58" s="41">
        <f t="shared" si="5"/>
        <v>0</v>
      </c>
    </row>
    <row r="59" spans="1:9" s="32" customFormat="1" ht="15" customHeight="1" x14ac:dyDescent="0.3">
      <c r="A59" s="32">
        <v>1</v>
      </c>
      <c r="B59" s="29">
        <f t="shared" si="4"/>
        <v>46112</v>
      </c>
      <c r="C59" s="52"/>
      <c r="D59" s="52"/>
      <c r="E59" s="40"/>
      <c r="F59" s="22">
        <f t="shared" si="8"/>
        <v>0</v>
      </c>
      <c r="G59" s="22">
        <f t="shared" si="3"/>
        <v>0</v>
      </c>
      <c r="H59" s="38"/>
      <c r="I59" s="41">
        <f t="shared" si="5"/>
        <v>0</v>
      </c>
    </row>
    <row r="60" spans="1:9" s="32" customFormat="1" ht="15" customHeight="1" x14ac:dyDescent="0.3">
      <c r="A60" s="32">
        <f t="shared" ref="A60:A125" si="9">A59+1</f>
        <v>2</v>
      </c>
      <c r="B60" s="29">
        <f t="shared" si="4"/>
        <v>46142</v>
      </c>
      <c r="C60" s="52"/>
      <c r="D60" s="52"/>
      <c r="E60" s="40"/>
      <c r="F60" s="22">
        <f t="shared" si="8"/>
        <v>0</v>
      </c>
      <c r="G60" s="22">
        <f t="shared" si="3"/>
        <v>0</v>
      </c>
      <c r="H60" s="38"/>
      <c r="I60" s="41">
        <f t="shared" si="5"/>
        <v>0</v>
      </c>
    </row>
    <row r="61" spans="1:9" s="32" customFormat="1" ht="15" customHeight="1" x14ac:dyDescent="0.3">
      <c r="A61" s="32">
        <f t="shared" si="9"/>
        <v>3</v>
      </c>
      <c r="B61" s="55">
        <f t="shared" si="4"/>
        <v>46173</v>
      </c>
      <c r="C61" s="52"/>
      <c r="D61" s="52"/>
      <c r="E61" s="40"/>
      <c r="F61" s="22">
        <f t="shared" si="8"/>
        <v>0</v>
      </c>
      <c r="G61" s="22">
        <f>(B61-B60)*$E$8*F60/360</f>
        <v>0</v>
      </c>
      <c r="H61" s="38"/>
      <c r="I61" s="41">
        <f t="shared" si="5"/>
        <v>0</v>
      </c>
    </row>
    <row r="62" spans="1:9" s="32" customFormat="1" ht="15" customHeight="1" x14ac:dyDescent="0.3">
      <c r="A62" s="32">
        <f t="shared" si="9"/>
        <v>4</v>
      </c>
      <c r="B62" s="29">
        <f t="shared" si="4"/>
        <v>46203</v>
      </c>
      <c r="C62" s="52"/>
      <c r="D62" s="52"/>
      <c r="E62" s="40"/>
      <c r="F62" s="22">
        <f t="shared" si="8"/>
        <v>0</v>
      </c>
      <c r="G62" s="22">
        <f t="shared" si="3"/>
        <v>0</v>
      </c>
      <c r="H62" s="38"/>
      <c r="I62" s="41">
        <f t="shared" si="5"/>
        <v>0</v>
      </c>
    </row>
    <row r="63" spans="1:9" s="32" customFormat="1" ht="15" customHeight="1" x14ac:dyDescent="0.3">
      <c r="A63" s="32">
        <f t="shared" si="9"/>
        <v>5</v>
      </c>
      <c r="B63" s="29">
        <f t="shared" si="4"/>
        <v>46234</v>
      </c>
      <c r="C63" s="52"/>
      <c r="D63" s="52"/>
      <c r="E63" s="40"/>
      <c r="F63" s="22">
        <f t="shared" si="8"/>
        <v>0</v>
      </c>
      <c r="G63" s="22">
        <f t="shared" si="3"/>
        <v>0</v>
      </c>
      <c r="H63" s="38"/>
      <c r="I63" s="41">
        <f t="shared" si="5"/>
        <v>0</v>
      </c>
    </row>
    <row r="64" spans="1:9" s="32" customFormat="1" ht="15" customHeight="1" x14ac:dyDescent="0.3">
      <c r="A64" s="32">
        <v>6</v>
      </c>
      <c r="B64" s="29">
        <v>46235</v>
      </c>
      <c r="C64" s="52">
        <v>3000000</v>
      </c>
      <c r="D64" s="52"/>
      <c r="E64" s="40"/>
      <c r="F64" s="69">
        <f>C64</f>
        <v>3000000</v>
      </c>
      <c r="G64" s="24">
        <v>0</v>
      </c>
      <c r="H64" s="38"/>
      <c r="I64" s="41"/>
    </row>
    <row r="65" spans="1:9" s="32" customFormat="1" ht="15" customHeight="1" x14ac:dyDescent="0.3">
      <c r="A65" s="32">
        <f>A63+1</f>
        <v>6</v>
      </c>
      <c r="B65" s="55">
        <f>EOMONTH(B63,1)</f>
        <v>46265</v>
      </c>
      <c r="C65" s="52"/>
      <c r="D65" s="52"/>
      <c r="E65" s="40"/>
      <c r="F65" s="69">
        <f>C65+F64</f>
        <v>3000000</v>
      </c>
      <c r="G65" s="24">
        <f>(B65-B64)*F64*$E$8/360</f>
        <v>0</v>
      </c>
      <c r="H65" s="38"/>
      <c r="I65" s="41">
        <f t="shared" si="5"/>
        <v>0</v>
      </c>
    </row>
    <row r="66" spans="1:9" s="32" customFormat="1" ht="15" customHeight="1" x14ac:dyDescent="0.3">
      <c r="A66" s="32">
        <f t="shared" si="9"/>
        <v>7</v>
      </c>
      <c r="B66" s="29">
        <f t="shared" si="4"/>
        <v>46295</v>
      </c>
      <c r="C66" s="52"/>
      <c r="D66" s="52"/>
      <c r="E66" s="40"/>
      <c r="F66" s="69">
        <f>F65-E66</f>
        <v>3000000</v>
      </c>
      <c r="G66" s="24"/>
      <c r="H66" s="38"/>
      <c r="I66" s="41">
        <f t="shared" si="5"/>
        <v>0</v>
      </c>
    </row>
    <row r="67" spans="1:9" s="32" customFormat="1" ht="15" customHeight="1" x14ac:dyDescent="0.3">
      <c r="A67" s="32">
        <f t="shared" si="9"/>
        <v>8</v>
      </c>
      <c r="B67" s="29">
        <f t="shared" si="4"/>
        <v>46326</v>
      </c>
      <c r="C67" s="52"/>
      <c r="D67" s="52"/>
      <c r="E67" s="40"/>
      <c r="F67" s="69">
        <f t="shared" si="8"/>
        <v>3000000</v>
      </c>
      <c r="G67" s="24"/>
      <c r="H67" s="38"/>
      <c r="I67" s="41">
        <f t="shared" si="5"/>
        <v>0</v>
      </c>
    </row>
    <row r="68" spans="1:9" s="32" customFormat="1" ht="15" customHeight="1" x14ac:dyDescent="0.3">
      <c r="A68" s="32">
        <f t="shared" si="9"/>
        <v>9</v>
      </c>
      <c r="B68" s="55">
        <f t="shared" si="4"/>
        <v>46356</v>
      </c>
      <c r="C68" s="52"/>
      <c r="D68" s="52"/>
      <c r="E68" s="40"/>
      <c r="F68" s="69">
        <f t="shared" si="8"/>
        <v>3000000</v>
      </c>
      <c r="G68" s="24">
        <f>(B68-B65)*F67*$E$8/360</f>
        <v>0</v>
      </c>
      <c r="H68" s="38"/>
      <c r="I68" s="41">
        <f t="shared" si="5"/>
        <v>0</v>
      </c>
    </row>
    <row r="69" spans="1:9" s="32" customFormat="1" ht="15" customHeight="1" x14ac:dyDescent="0.3">
      <c r="A69" s="32">
        <v>10</v>
      </c>
      <c r="B69" s="29">
        <v>46357</v>
      </c>
      <c r="C69" s="52">
        <v>3000000</v>
      </c>
      <c r="D69" s="52"/>
      <c r="E69" s="40"/>
      <c r="F69" s="69">
        <f>C69+F68</f>
        <v>6000000</v>
      </c>
      <c r="G69" s="24">
        <v>0</v>
      </c>
      <c r="H69" s="38"/>
      <c r="I69" s="41"/>
    </row>
    <row r="70" spans="1:9" s="28" customFormat="1" ht="15" customHeight="1" x14ac:dyDescent="0.3">
      <c r="A70" s="28">
        <f>A68+1</f>
        <v>10</v>
      </c>
      <c r="B70" s="25">
        <f>EOMONTH(B68,1)</f>
        <v>46387</v>
      </c>
      <c r="C70" s="53"/>
      <c r="D70" s="53"/>
      <c r="E70" s="54"/>
      <c r="F70" s="72">
        <f>F69</f>
        <v>6000000</v>
      </c>
      <c r="G70" s="70"/>
      <c r="H70" s="48"/>
      <c r="I70" s="49">
        <f t="shared" si="5"/>
        <v>0</v>
      </c>
    </row>
    <row r="71" spans="1:9" s="32" customFormat="1" ht="15" customHeight="1" x14ac:dyDescent="0.3">
      <c r="A71" s="32">
        <f t="shared" si="9"/>
        <v>11</v>
      </c>
      <c r="B71" s="29">
        <f t="shared" si="4"/>
        <v>46418</v>
      </c>
      <c r="C71" s="52"/>
      <c r="D71" s="52"/>
      <c r="E71" s="40"/>
      <c r="F71" s="69">
        <f t="shared" si="8"/>
        <v>6000000</v>
      </c>
      <c r="G71" s="24"/>
      <c r="H71" s="38"/>
      <c r="I71" s="41">
        <f t="shared" si="5"/>
        <v>0</v>
      </c>
    </row>
    <row r="72" spans="1:9" s="32" customFormat="1" ht="15" customHeight="1" x14ac:dyDescent="0.3">
      <c r="A72" s="32">
        <f t="shared" si="9"/>
        <v>12</v>
      </c>
      <c r="B72" s="55">
        <f t="shared" si="4"/>
        <v>46446</v>
      </c>
      <c r="C72" s="52"/>
      <c r="D72" s="52"/>
      <c r="E72" s="40"/>
      <c r="F72" s="69">
        <f t="shared" si="8"/>
        <v>6000000</v>
      </c>
      <c r="G72" s="24">
        <f>(B72-B68)*F71*$E$8/360</f>
        <v>0</v>
      </c>
      <c r="H72" s="38"/>
      <c r="I72" s="41">
        <f t="shared" si="5"/>
        <v>0</v>
      </c>
    </row>
    <row r="73" spans="1:9" s="32" customFormat="1" ht="15" customHeight="1" x14ac:dyDescent="0.3">
      <c r="A73" s="32">
        <f t="shared" si="9"/>
        <v>13</v>
      </c>
      <c r="B73" s="29">
        <f t="shared" si="4"/>
        <v>46477</v>
      </c>
      <c r="C73" s="52"/>
      <c r="D73" s="52"/>
      <c r="E73" s="40"/>
      <c r="F73" s="69">
        <f t="shared" si="8"/>
        <v>6000000</v>
      </c>
      <c r="G73" s="24"/>
      <c r="H73" s="38"/>
      <c r="I73" s="41">
        <f t="shared" si="5"/>
        <v>0</v>
      </c>
    </row>
    <row r="74" spans="1:9" s="32" customFormat="1" ht="15" customHeight="1" x14ac:dyDescent="0.3">
      <c r="A74" s="32">
        <f t="shared" si="9"/>
        <v>14</v>
      </c>
      <c r="B74" s="29">
        <f t="shared" si="4"/>
        <v>46507</v>
      </c>
      <c r="C74" s="29"/>
      <c r="D74" s="29"/>
      <c r="E74" s="40"/>
      <c r="F74" s="69">
        <f t="shared" si="8"/>
        <v>6000000</v>
      </c>
      <c r="G74" s="24"/>
      <c r="H74" s="38"/>
      <c r="I74" s="41">
        <f t="shared" si="5"/>
        <v>0</v>
      </c>
    </row>
    <row r="75" spans="1:9" s="32" customFormat="1" ht="15" customHeight="1" x14ac:dyDescent="0.3">
      <c r="A75" s="32">
        <f t="shared" si="9"/>
        <v>15</v>
      </c>
      <c r="B75" s="55">
        <f t="shared" si="4"/>
        <v>46538</v>
      </c>
      <c r="C75" s="29"/>
      <c r="D75" s="29"/>
      <c r="E75" s="40"/>
      <c r="F75" s="69">
        <f t="shared" si="7"/>
        <v>6000000</v>
      </c>
      <c r="G75" s="24">
        <f>(B75-B72)*F74*$E$8/360</f>
        <v>0</v>
      </c>
      <c r="H75" s="38"/>
      <c r="I75" s="41">
        <f t="shared" si="5"/>
        <v>0</v>
      </c>
    </row>
    <row r="76" spans="1:9" s="32" customFormat="1" ht="15" customHeight="1" x14ac:dyDescent="0.3">
      <c r="A76" s="32">
        <f t="shared" si="9"/>
        <v>16</v>
      </c>
      <c r="B76" s="29">
        <f t="shared" si="4"/>
        <v>46568</v>
      </c>
      <c r="C76" s="29"/>
      <c r="D76" s="29"/>
      <c r="E76" s="40"/>
      <c r="F76" s="69">
        <f t="shared" si="7"/>
        <v>6000000</v>
      </c>
      <c r="G76" s="24"/>
      <c r="H76" s="38"/>
      <c r="I76" s="41">
        <f t="shared" si="5"/>
        <v>0</v>
      </c>
    </row>
    <row r="77" spans="1:9" s="32" customFormat="1" ht="15" customHeight="1" x14ac:dyDescent="0.3">
      <c r="A77" s="32">
        <f t="shared" si="9"/>
        <v>17</v>
      </c>
      <c r="B77" s="29">
        <f t="shared" si="4"/>
        <v>46599</v>
      </c>
      <c r="C77" s="29"/>
      <c r="D77" s="29"/>
      <c r="E77" s="40"/>
      <c r="F77" s="69">
        <f t="shared" si="7"/>
        <v>6000000</v>
      </c>
      <c r="G77" s="24"/>
      <c r="H77" s="38"/>
      <c r="I77" s="41">
        <f t="shared" si="5"/>
        <v>0</v>
      </c>
    </row>
    <row r="78" spans="1:9" s="32" customFormat="1" ht="15" customHeight="1" x14ac:dyDescent="0.3">
      <c r="A78" s="32">
        <f t="shared" si="9"/>
        <v>18</v>
      </c>
      <c r="B78" s="55">
        <f t="shared" si="4"/>
        <v>46630</v>
      </c>
      <c r="C78" s="29"/>
      <c r="D78" s="29"/>
      <c r="E78" s="40"/>
      <c r="F78" s="69">
        <f t="shared" si="7"/>
        <v>6000000</v>
      </c>
      <c r="G78" s="24">
        <f>(B78-B75)*F77*$E$8/360</f>
        <v>0</v>
      </c>
      <c r="H78" s="38"/>
      <c r="I78" s="41">
        <f t="shared" si="5"/>
        <v>0</v>
      </c>
    </row>
    <row r="79" spans="1:9" s="32" customFormat="1" ht="15" customHeight="1" x14ac:dyDescent="0.3">
      <c r="A79" s="32">
        <f t="shared" si="9"/>
        <v>19</v>
      </c>
      <c r="B79" s="29">
        <f t="shared" si="4"/>
        <v>46660</v>
      </c>
      <c r="C79" s="29"/>
      <c r="D79" s="29"/>
      <c r="E79" s="40"/>
      <c r="F79" s="69">
        <f t="shared" si="7"/>
        <v>6000000</v>
      </c>
      <c r="G79" s="24"/>
      <c r="H79" s="38"/>
      <c r="I79" s="41">
        <f t="shared" si="5"/>
        <v>0</v>
      </c>
    </row>
    <row r="80" spans="1:9" s="32" customFormat="1" ht="15" customHeight="1" x14ac:dyDescent="0.3">
      <c r="A80" s="32">
        <f t="shared" si="9"/>
        <v>20</v>
      </c>
      <c r="B80" s="29">
        <f t="shared" si="4"/>
        <v>46691</v>
      </c>
      <c r="C80" s="29"/>
      <c r="D80" s="29"/>
      <c r="E80" s="40"/>
      <c r="F80" s="69">
        <f t="shared" si="7"/>
        <v>6000000</v>
      </c>
      <c r="G80" s="24"/>
      <c r="H80" s="38"/>
      <c r="I80" s="41">
        <f t="shared" si="5"/>
        <v>0</v>
      </c>
    </row>
    <row r="81" spans="1:9" s="32" customFormat="1" ht="15" customHeight="1" x14ac:dyDescent="0.3">
      <c r="A81" s="32">
        <f t="shared" si="9"/>
        <v>21</v>
      </c>
      <c r="B81" s="55">
        <f t="shared" si="4"/>
        <v>46721</v>
      </c>
      <c r="C81" s="29"/>
      <c r="D81" s="29"/>
      <c r="E81" s="40"/>
      <c r="F81" s="69">
        <f t="shared" si="7"/>
        <v>6000000</v>
      </c>
      <c r="G81" s="24">
        <f>(B81-B78)*F80*$E$8/360</f>
        <v>0</v>
      </c>
      <c r="H81" s="38"/>
      <c r="I81" s="41">
        <f t="shared" si="5"/>
        <v>0</v>
      </c>
    </row>
    <row r="82" spans="1:9" s="28" customFormat="1" ht="15" customHeight="1" x14ac:dyDescent="0.3">
      <c r="A82" s="28">
        <f t="shared" si="9"/>
        <v>22</v>
      </c>
      <c r="B82" s="25">
        <f t="shared" si="4"/>
        <v>46752</v>
      </c>
      <c r="C82" s="25"/>
      <c r="D82" s="25"/>
      <c r="E82" s="54"/>
      <c r="F82" s="72">
        <f t="shared" si="7"/>
        <v>6000000</v>
      </c>
      <c r="G82" s="70"/>
      <c r="H82" s="48"/>
      <c r="I82" s="49">
        <f t="shared" si="5"/>
        <v>0</v>
      </c>
    </row>
    <row r="83" spans="1:9" s="32" customFormat="1" ht="15" customHeight="1" x14ac:dyDescent="0.3">
      <c r="A83" s="32">
        <f t="shared" si="9"/>
        <v>23</v>
      </c>
      <c r="B83" s="29">
        <f t="shared" si="4"/>
        <v>46783</v>
      </c>
      <c r="C83" s="29"/>
      <c r="D83" s="29"/>
      <c r="E83" s="40"/>
      <c r="F83" s="69">
        <f t="shared" si="7"/>
        <v>6000000</v>
      </c>
      <c r="G83" s="24"/>
      <c r="H83" s="38"/>
      <c r="I83" s="41">
        <f t="shared" si="5"/>
        <v>0</v>
      </c>
    </row>
    <row r="84" spans="1:9" s="32" customFormat="1" ht="15" customHeight="1" x14ac:dyDescent="0.3">
      <c r="A84" s="32">
        <f t="shared" si="9"/>
        <v>24</v>
      </c>
      <c r="B84" s="55">
        <f t="shared" si="4"/>
        <v>46812</v>
      </c>
      <c r="C84" s="29"/>
      <c r="D84" s="29"/>
      <c r="E84" s="40"/>
      <c r="F84" s="69">
        <f t="shared" si="7"/>
        <v>6000000</v>
      </c>
      <c r="G84" s="24">
        <f>(B84-B81)*F83*$E$8/360</f>
        <v>0</v>
      </c>
      <c r="H84" s="38"/>
      <c r="I84" s="41">
        <f t="shared" si="5"/>
        <v>0</v>
      </c>
    </row>
    <row r="85" spans="1:9" s="32" customFormat="1" ht="15" customHeight="1" x14ac:dyDescent="0.3">
      <c r="A85" s="32">
        <f t="shared" si="9"/>
        <v>25</v>
      </c>
      <c r="B85" s="29">
        <f t="shared" ref="B85:B148" si="10">EOMONTH(B84,1)</f>
        <v>46843</v>
      </c>
      <c r="C85" s="29"/>
      <c r="D85" s="29"/>
      <c r="E85" s="40"/>
      <c r="F85" s="69">
        <f t="shared" si="7"/>
        <v>6000000</v>
      </c>
      <c r="G85" s="24"/>
      <c r="H85" s="38"/>
      <c r="I85" s="41">
        <f t="shared" si="5"/>
        <v>0</v>
      </c>
    </row>
    <row r="86" spans="1:9" s="32" customFormat="1" ht="15" customHeight="1" x14ac:dyDescent="0.3">
      <c r="A86" s="32">
        <f t="shared" si="9"/>
        <v>26</v>
      </c>
      <c r="B86" s="29">
        <f t="shared" si="10"/>
        <v>46873</v>
      </c>
      <c r="C86" s="29"/>
      <c r="D86" s="29"/>
      <c r="E86" s="40"/>
      <c r="F86" s="69">
        <f t="shared" si="7"/>
        <v>6000000</v>
      </c>
      <c r="G86" s="24"/>
      <c r="H86" s="38"/>
      <c r="I86" s="41">
        <f t="shared" ref="I86:I149" si="11">E86+G86</f>
        <v>0</v>
      </c>
    </row>
    <row r="87" spans="1:9" s="32" customFormat="1" ht="15" customHeight="1" x14ac:dyDescent="0.3">
      <c r="A87" s="32">
        <f t="shared" si="9"/>
        <v>27</v>
      </c>
      <c r="B87" s="55">
        <f t="shared" si="10"/>
        <v>46904</v>
      </c>
      <c r="C87" s="29"/>
      <c r="D87" s="29"/>
      <c r="E87" s="40">
        <v>150000</v>
      </c>
      <c r="F87" s="69">
        <f t="shared" si="7"/>
        <v>5850000</v>
      </c>
      <c r="G87" s="24">
        <f>(B87-B84)*F86*$E$8/360</f>
        <v>0</v>
      </c>
      <c r="H87" s="38"/>
      <c r="I87" s="41">
        <f t="shared" si="11"/>
        <v>150000</v>
      </c>
    </row>
    <row r="88" spans="1:9" s="32" customFormat="1" ht="15" customHeight="1" x14ac:dyDescent="0.3">
      <c r="A88" s="32">
        <f t="shared" si="9"/>
        <v>28</v>
      </c>
      <c r="B88" s="29">
        <f t="shared" si="10"/>
        <v>46934</v>
      </c>
      <c r="C88" s="29"/>
      <c r="D88" s="29"/>
      <c r="E88" s="40">
        <f>E85</f>
        <v>0</v>
      </c>
      <c r="F88" s="69">
        <f t="shared" si="7"/>
        <v>5850000</v>
      </c>
      <c r="G88" s="24"/>
      <c r="H88" s="38"/>
      <c r="I88" s="41">
        <f t="shared" si="11"/>
        <v>0</v>
      </c>
    </row>
    <row r="89" spans="1:9" s="32" customFormat="1" ht="15" customHeight="1" x14ac:dyDescent="0.3">
      <c r="A89" s="32">
        <f t="shared" si="9"/>
        <v>29</v>
      </c>
      <c r="B89" s="29">
        <f t="shared" si="10"/>
        <v>46965</v>
      </c>
      <c r="C89" s="29"/>
      <c r="D89" s="29"/>
      <c r="E89" s="40"/>
      <c r="F89" s="69">
        <f t="shared" si="7"/>
        <v>5850000</v>
      </c>
      <c r="G89" s="24"/>
      <c r="H89" s="38"/>
      <c r="I89" s="41">
        <f t="shared" si="11"/>
        <v>0</v>
      </c>
    </row>
    <row r="90" spans="1:9" s="32" customFormat="1" ht="15" customHeight="1" x14ac:dyDescent="0.3">
      <c r="A90" s="32">
        <f t="shared" si="9"/>
        <v>30</v>
      </c>
      <c r="B90" s="55">
        <f t="shared" si="10"/>
        <v>46996</v>
      </c>
      <c r="C90" s="29"/>
      <c r="D90" s="29"/>
      <c r="E90" s="40">
        <v>150000</v>
      </c>
      <c r="F90" s="69">
        <f t="shared" si="7"/>
        <v>5700000</v>
      </c>
      <c r="G90" s="24">
        <f>(B90-B87)*F89*$E$8/360</f>
        <v>0</v>
      </c>
      <c r="H90" s="38"/>
      <c r="I90" s="41">
        <f t="shared" si="11"/>
        <v>150000</v>
      </c>
    </row>
    <row r="91" spans="1:9" s="32" customFormat="1" ht="15" customHeight="1" x14ac:dyDescent="0.3">
      <c r="A91" s="32">
        <f t="shared" si="9"/>
        <v>31</v>
      </c>
      <c r="B91" s="29">
        <f t="shared" si="10"/>
        <v>47026</v>
      </c>
      <c r="C91" s="29"/>
      <c r="D91" s="29"/>
      <c r="E91" s="40">
        <f>E88</f>
        <v>0</v>
      </c>
      <c r="F91" s="69">
        <f t="shared" si="7"/>
        <v>5700000</v>
      </c>
      <c r="G91" s="24"/>
      <c r="H91" s="38"/>
      <c r="I91" s="41">
        <f t="shared" si="11"/>
        <v>0</v>
      </c>
    </row>
    <row r="92" spans="1:9" s="32" customFormat="1" ht="15" customHeight="1" x14ac:dyDescent="0.3">
      <c r="A92" s="32">
        <f t="shared" si="9"/>
        <v>32</v>
      </c>
      <c r="B92" s="29">
        <f t="shared" si="10"/>
        <v>47057</v>
      </c>
      <c r="C92" s="29"/>
      <c r="D92" s="29"/>
      <c r="E92" s="40"/>
      <c r="F92" s="69">
        <f t="shared" si="7"/>
        <v>5700000</v>
      </c>
      <c r="G92" s="24"/>
      <c r="H92" s="38"/>
      <c r="I92" s="41">
        <f t="shared" si="11"/>
        <v>0</v>
      </c>
    </row>
    <row r="93" spans="1:9" s="32" customFormat="1" ht="15" customHeight="1" x14ac:dyDescent="0.3">
      <c r="A93" s="32">
        <f t="shared" si="9"/>
        <v>33</v>
      </c>
      <c r="B93" s="55">
        <f t="shared" si="10"/>
        <v>47087</v>
      </c>
      <c r="C93" s="29"/>
      <c r="D93" s="29"/>
      <c r="E93" s="40">
        <v>150000</v>
      </c>
      <c r="F93" s="69">
        <f t="shared" si="7"/>
        <v>5550000</v>
      </c>
      <c r="G93" s="24">
        <f>(B93-B90)*F92*$E$8/360</f>
        <v>0</v>
      </c>
      <c r="H93" s="38"/>
      <c r="I93" s="41">
        <f t="shared" si="11"/>
        <v>150000</v>
      </c>
    </row>
    <row r="94" spans="1:9" s="28" customFormat="1" ht="15" customHeight="1" x14ac:dyDescent="0.3">
      <c r="A94" s="28">
        <f t="shared" si="9"/>
        <v>34</v>
      </c>
      <c r="B94" s="25">
        <f t="shared" si="10"/>
        <v>47118</v>
      </c>
      <c r="C94" s="25"/>
      <c r="D94" s="25"/>
      <c r="E94" s="54">
        <f>E91</f>
        <v>0</v>
      </c>
      <c r="F94" s="72">
        <f t="shared" si="7"/>
        <v>5550000</v>
      </c>
      <c r="G94" s="70"/>
      <c r="H94" s="48"/>
      <c r="I94" s="49">
        <f t="shared" si="11"/>
        <v>0</v>
      </c>
    </row>
    <row r="95" spans="1:9" s="32" customFormat="1" ht="15" customHeight="1" x14ac:dyDescent="0.3">
      <c r="A95" s="32">
        <f t="shared" si="9"/>
        <v>35</v>
      </c>
      <c r="B95" s="29">
        <f t="shared" si="10"/>
        <v>47149</v>
      </c>
      <c r="C95" s="29"/>
      <c r="D95" s="29"/>
      <c r="E95" s="40"/>
      <c r="F95" s="69">
        <f t="shared" si="7"/>
        <v>5550000</v>
      </c>
      <c r="G95" s="24"/>
      <c r="H95" s="38"/>
      <c r="I95" s="41">
        <f t="shared" si="11"/>
        <v>0</v>
      </c>
    </row>
    <row r="96" spans="1:9" s="32" customFormat="1" ht="15" customHeight="1" x14ac:dyDescent="0.3">
      <c r="A96" s="32">
        <f t="shared" si="9"/>
        <v>36</v>
      </c>
      <c r="B96" s="55">
        <f t="shared" si="10"/>
        <v>47177</v>
      </c>
      <c r="C96" s="29"/>
      <c r="D96" s="29"/>
      <c r="E96" s="40">
        <v>150000</v>
      </c>
      <c r="F96" s="69">
        <f t="shared" si="7"/>
        <v>5400000</v>
      </c>
      <c r="G96" s="24">
        <f>(B96-B93)*F95*$E$8/360</f>
        <v>0</v>
      </c>
      <c r="H96" s="38"/>
      <c r="I96" s="41">
        <f t="shared" si="11"/>
        <v>150000</v>
      </c>
    </row>
    <row r="97" spans="1:9" s="32" customFormat="1" ht="15" customHeight="1" x14ac:dyDescent="0.3">
      <c r="A97" s="32">
        <f t="shared" si="9"/>
        <v>37</v>
      </c>
      <c r="B97" s="29">
        <f t="shared" si="10"/>
        <v>47208</v>
      </c>
      <c r="C97" s="29"/>
      <c r="D97" s="29"/>
      <c r="E97" s="40"/>
      <c r="F97" s="69">
        <f t="shared" si="7"/>
        <v>5400000</v>
      </c>
      <c r="G97" s="24"/>
      <c r="H97" s="38"/>
      <c r="I97" s="41">
        <f t="shared" si="11"/>
        <v>0</v>
      </c>
    </row>
    <row r="98" spans="1:9" s="32" customFormat="1" ht="15" customHeight="1" x14ac:dyDescent="0.3">
      <c r="A98" s="32">
        <f t="shared" si="9"/>
        <v>38</v>
      </c>
      <c r="B98" s="29">
        <f t="shared" si="10"/>
        <v>47238</v>
      </c>
      <c r="C98" s="29"/>
      <c r="D98" s="29"/>
      <c r="E98" s="40"/>
      <c r="F98" s="69">
        <f t="shared" si="7"/>
        <v>5400000</v>
      </c>
      <c r="G98" s="24"/>
      <c r="H98" s="38"/>
      <c r="I98" s="41">
        <f t="shared" si="11"/>
        <v>0</v>
      </c>
    </row>
    <row r="99" spans="1:9" s="32" customFormat="1" ht="15" customHeight="1" x14ac:dyDescent="0.3">
      <c r="A99" s="32">
        <f t="shared" si="9"/>
        <v>39</v>
      </c>
      <c r="B99" s="55">
        <f t="shared" si="10"/>
        <v>47269</v>
      </c>
      <c r="C99" s="29"/>
      <c r="D99" s="29"/>
      <c r="E99" s="40">
        <v>150000</v>
      </c>
      <c r="F99" s="69">
        <f t="shared" si="7"/>
        <v>5250000</v>
      </c>
      <c r="G99" s="24">
        <f>(B99-B96)*F98*$E$8/360</f>
        <v>0</v>
      </c>
      <c r="H99" s="38"/>
      <c r="I99" s="41">
        <f t="shared" si="11"/>
        <v>150000</v>
      </c>
    </row>
    <row r="100" spans="1:9" s="32" customFormat="1" ht="15" customHeight="1" x14ac:dyDescent="0.3">
      <c r="A100" s="32">
        <f t="shared" si="9"/>
        <v>40</v>
      </c>
      <c r="B100" s="29">
        <f t="shared" si="10"/>
        <v>47299</v>
      </c>
      <c r="C100" s="29"/>
      <c r="D100" s="29"/>
      <c r="E100" s="40"/>
      <c r="F100" s="69">
        <f t="shared" si="7"/>
        <v>5250000</v>
      </c>
      <c r="G100" s="24"/>
      <c r="H100" s="38"/>
      <c r="I100" s="41">
        <f t="shared" si="11"/>
        <v>0</v>
      </c>
    </row>
    <row r="101" spans="1:9" s="32" customFormat="1" ht="15" customHeight="1" x14ac:dyDescent="0.3">
      <c r="A101" s="32">
        <f t="shared" si="9"/>
        <v>41</v>
      </c>
      <c r="B101" s="29">
        <f t="shared" si="10"/>
        <v>47330</v>
      </c>
      <c r="C101" s="29"/>
      <c r="D101" s="29"/>
      <c r="E101" s="40"/>
      <c r="F101" s="69">
        <f t="shared" si="7"/>
        <v>5250000</v>
      </c>
      <c r="G101" s="24"/>
      <c r="H101" s="38"/>
      <c r="I101" s="41">
        <f t="shared" si="11"/>
        <v>0</v>
      </c>
    </row>
    <row r="102" spans="1:9" s="32" customFormat="1" ht="15" customHeight="1" x14ac:dyDescent="0.3">
      <c r="A102" s="32">
        <f t="shared" si="9"/>
        <v>42</v>
      </c>
      <c r="B102" s="55">
        <f t="shared" si="10"/>
        <v>47361</v>
      </c>
      <c r="C102" s="29"/>
      <c r="D102" s="29"/>
      <c r="E102" s="40">
        <v>150000</v>
      </c>
      <c r="F102" s="69">
        <f t="shared" ref="F102:F165" si="12">F101-E102</f>
        <v>5100000</v>
      </c>
      <c r="G102" s="24">
        <f>(B102-B99)*F101*$E$8/360</f>
        <v>0</v>
      </c>
      <c r="H102" s="38"/>
      <c r="I102" s="41">
        <f t="shared" si="11"/>
        <v>150000</v>
      </c>
    </row>
    <row r="103" spans="1:9" s="32" customFormat="1" ht="15" customHeight="1" x14ac:dyDescent="0.3">
      <c r="A103" s="32">
        <f t="shared" si="9"/>
        <v>43</v>
      </c>
      <c r="B103" s="29">
        <f t="shared" si="10"/>
        <v>47391</v>
      </c>
      <c r="C103" s="29"/>
      <c r="D103" s="29"/>
      <c r="E103" s="40"/>
      <c r="F103" s="69">
        <f t="shared" si="12"/>
        <v>5100000</v>
      </c>
      <c r="G103" s="24"/>
      <c r="H103" s="38"/>
      <c r="I103" s="41">
        <f t="shared" si="11"/>
        <v>0</v>
      </c>
    </row>
    <row r="104" spans="1:9" s="32" customFormat="1" ht="15" customHeight="1" x14ac:dyDescent="0.3">
      <c r="A104" s="32">
        <f t="shared" si="9"/>
        <v>44</v>
      </c>
      <c r="B104" s="29">
        <f t="shared" si="10"/>
        <v>47422</v>
      </c>
      <c r="C104" s="29"/>
      <c r="D104" s="29"/>
      <c r="E104" s="40"/>
      <c r="F104" s="69">
        <f t="shared" si="12"/>
        <v>5100000</v>
      </c>
      <c r="G104" s="24"/>
      <c r="H104" s="38"/>
      <c r="I104" s="41">
        <f t="shared" si="11"/>
        <v>0</v>
      </c>
    </row>
    <row r="105" spans="1:9" s="32" customFormat="1" ht="15" customHeight="1" x14ac:dyDescent="0.3">
      <c r="A105" s="32">
        <f t="shared" si="9"/>
        <v>45</v>
      </c>
      <c r="B105" s="55">
        <f t="shared" si="10"/>
        <v>47452</v>
      </c>
      <c r="C105" s="29"/>
      <c r="D105" s="29"/>
      <c r="E105" s="40">
        <v>150000</v>
      </c>
      <c r="F105" s="69">
        <f t="shared" si="12"/>
        <v>4950000</v>
      </c>
      <c r="G105" s="24">
        <f>(B105-B102)*F104*$E$8/360</f>
        <v>0</v>
      </c>
      <c r="H105" s="38"/>
      <c r="I105" s="41">
        <f t="shared" si="11"/>
        <v>150000</v>
      </c>
    </row>
    <row r="106" spans="1:9" s="28" customFormat="1" ht="15" customHeight="1" x14ac:dyDescent="0.3">
      <c r="A106" s="28">
        <f t="shared" si="9"/>
        <v>46</v>
      </c>
      <c r="B106" s="25">
        <f t="shared" si="10"/>
        <v>47483</v>
      </c>
      <c r="C106" s="25"/>
      <c r="D106" s="25"/>
      <c r="E106" s="54"/>
      <c r="F106" s="72">
        <f t="shared" si="12"/>
        <v>4950000</v>
      </c>
      <c r="G106" s="70"/>
      <c r="H106" s="48"/>
      <c r="I106" s="49">
        <f t="shared" si="11"/>
        <v>0</v>
      </c>
    </row>
    <row r="107" spans="1:9" s="32" customFormat="1" ht="15" customHeight="1" x14ac:dyDescent="0.3">
      <c r="A107" s="32">
        <f t="shared" si="9"/>
        <v>47</v>
      </c>
      <c r="B107" s="29">
        <f t="shared" si="10"/>
        <v>47514</v>
      </c>
      <c r="C107" s="29"/>
      <c r="D107" s="29"/>
      <c r="E107" s="40"/>
      <c r="F107" s="73">
        <f t="shared" si="12"/>
        <v>4950000</v>
      </c>
      <c r="G107" s="71"/>
      <c r="H107" s="38"/>
      <c r="I107" s="41">
        <f t="shared" si="11"/>
        <v>0</v>
      </c>
    </row>
    <row r="108" spans="1:9" s="32" customFormat="1" ht="15" customHeight="1" x14ac:dyDescent="0.3">
      <c r="A108" s="32">
        <f t="shared" si="9"/>
        <v>48</v>
      </c>
      <c r="B108" s="55">
        <f t="shared" si="10"/>
        <v>47542</v>
      </c>
      <c r="C108" s="29"/>
      <c r="D108" s="29"/>
      <c r="E108" s="40">
        <v>150000</v>
      </c>
      <c r="F108" s="73">
        <f t="shared" si="12"/>
        <v>4800000</v>
      </c>
      <c r="G108" s="24">
        <f>(B108-B105)*F107*$E$8/360</f>
        <v>0</v>
      </c>
      <c r="H108" s="38"/>
      <c r="I108" s="41">
        <f t="shared" si="11"/>
        <v>150000</v>
      </c>
    </row>
    <row r="109" spans="1:9" s="32" customFormat="1" ht="15" customHeight="1" x14ac:dyDescent="0.3">
      <c r="A109" s="32">
        <f t="shared" si="9"/>
        <v>49</v>
      </c>
      <c r="B109" s="29">
        <f t="shared" si="10"/>
        <v>47573</v>
      </c>
      <c r="C109" s="29"/>
      <c r="D109" s="29"/>
      <c r="E109" s="40"/>
      <c r="F109" s="73">
        <f t="shared" si="12"/>
        <v>4800000</v>
      </c>
      <c r="G109" s="24"/>
      <c r="H109" s="38"/>
      <c r="I109" s="41">
        <f t="shared" si="11"/>
        <v>0</v>
      </c>
    </row>
    <row r="110" spans="1:9" s="32" customFormat="1" ht="15" customHeight="1" x14ac:dyDescent="0.3">
      <c r="A110" s="32">
        <f t="shared" si="9"/>
        <v>50</v>
      </c>
      <c r="B110" s="29">
        <f t="shared" si="10"/>
        <v>47603</v>
      </c>
      <c r="C110" s="29"/>
      <c r="D110" s="29"/>
      <c r="E110" s="40"/>
      <c r="F110" s="73">
        <f t="shared" si="12"/>
        <v>4800000</v>
      </c>
      <c r="G110" s="71"/>
      <c r="H110" s="38"/>
      <c r="I110" s="41">
        <f t="shared" si="11"/>
        <v>0</v>
      </c>
    </row>
    <row r="111" spans="1:9" s="32" customFormat="1" ht="15" customHeight="1" x14ac:dyDescent="0.3">
      <c r="A111" s="32">
        <f t="shared" si="9"/>
        <v>51</v>
      </c>
      <c r="B111" s="55">
        <f t="shared" si="10"/>
        <v>47634</v>
      </c>
      <c r="C111" s="29"/>
      <c r="D111" s="29"/>
      <c r="E111" s="40">
        <v>150000</v>
      </c>
      <c r="F111" s="73">
        <f t="shared" si="12"/>
        <v>4650000</v>
      </c>
      <c r="G111" s="24">
        <f>(B111-B108)*F110*$E$8/360</f>
        <v>0</v>
      </c>
      <c r="H111" s="38"/>
      <c r="I111" s="41">
        <f t="shared" si="11"/>
        <v>150000</v>
      </c>
    </row>
    <row r="112" spans="1:9" s="32" customFormat="1" ht="15" customHeight="1" x14ac:dyDescent="0.3">
      <c r="A112" s="32">
        <f t="shared" si="9"/>
        <v>52</v>
      </c>
      <c r="B112" s="29">
        <f t="shared" si="10"/>
        <v>47664</v>
      </c>
      <c r="C112" s="29"/>
      <c r="D112" s="29"/>
      <c r="E112" s="40"/>
      <c r="F112" s="73">
        <f t="shared" si="12"/>
        <v>4650000</v>
      </c>
      <c r="G112" s="24"/>
      <c r="H112" s="38"/>
      <c r="I112" s="41">
        <f t="shared" si="11"/>
        <v>0</v>
      </c>
    </row>
    <row r="113" spans="1:9" s="32" customFormat="1" ht="15" customHeight="1" x14ac:dyDescent="0.3">
      <c r="A113" s="32">
        <f t="shared" si="9"/>
        <v>53</v>
      </c>
      <c r="B113" s="29">
        <f t="shared" si="10"/>
        <v>47695</v>
      </c>
      <c r="C113" s="29"/>
      <c r="D113" s="29"/>
      <c r="E113" s="40"/>
      <c r="F113" s="73">
        <f t="shared" si="12"/>
        <v>4650000</v>
      </c>
      <c r="G113" s="71"/>
      <c r="H113" s="38"/>
      <c r="I113" s="41">
        <f t="shared" si="11"/>
        <v>0</v>
      </c>
    </row>
    <row r="114" spans="1:9" s="32" customFormat="1" ht="15" customHeight="1" x14ac:dyDescent="0.3">
      <c r="A114" s="32">
        <f t="shared" si="9"/>
        <v>54</v>
      </c>
      <c r="B114" s="55">
        <f t="shared" si="10"/>
        <v>47726</v>
      </c>
      <c r="C114" s="29"/>
      <c r="D114" s="29"/>
      <c r="E114" s="40">
        <v>150000</v>
      </c>
      <c r="F114" s="73">
        <f t="shared" si="12"/>
        <v>4500000</v>
      </c>
      <c r="G114" s="24">
        <f>(B114-B111)*F113*$E$8/360</f>
        <v>0</v>
      </c>
      <c r="H114" s="38"/>
      <c r="I114" s="41">
        <f t="shared" si="11"/>
        <v>150000</v>
      </c>
    </row>
    <row r="115" spans="1:9" s="32" customFormat="1" ht="15" customHeight="1" x14ac:dyDescent="0.3">
      <c r="A115" s="32">
        <f t="shared" si="9"/>
        <v>55</v>
      </c>
      <c r="B115" s="29">
        <f t="shared" si="10"/>
        <v>47756</v>
      </c>
      <c r="C115" s="29"/>
      <c r="D115" s="29"/>
      <c r="E115" s="40"/>
      <c r="F115" s="73">
        <f t="shared" si="12"/>
        <v>4500000</v>
      </c>
      <c r="G115" s="24"/>
      <c r="H115" s="38"/>
      <c r="I115" s="41">
        <f t="shared" si="11"/>
        <v>0</v>
      </c>
    </row>
    <row r="116" spans="1:9" s="32" customFormat="1" ht="15" customHeight="1" x14ac:dyDescent="0.3">
      <c r="A116" s="32">
        <f t="shared" si="9"/>
        <v>56</v>
      </c>
      <c r="B116" s="29">
        <f t="shared" si="10"/>
        <v>47787</v>
      </c>
      <c r="C116" s="29"/>
      <c r="D116" s="29"/>
      <c r="E116" s="40"/>
      <c r="F116" s="73">
        <f t="shared" si="12"/>
        <v>4500000</v>
      </c>
      <c r="G116" s="71"/>
      <c r="H116" s="38"/>
      <c r="I116" s="41">
        <f t="shared" si="11"/>
        <v>0</v>
      </c>
    </row>
    <row r="117" spans="1:9" s="32" customFormat="1" ht="15" customHeight="1" x14ac:dyDescent="0.3">
      <c r="A117" s="32">
        <f t="shared" si="9"/>
        <v>57</v>
      </c>
      <c r="B117" s="55">
        <f t="shared" si="10"/>
        <v>47817</v>
      </c>
      <c r="C117" s="29"/>
      <c r="D117" s="29"/>
      <c r="E117" s="40">
        <v>150000</v>
      </c>
      <c r="F117" s="73">
        <f t="shared" si="12"/>
        <v>4350000</v>
      </c>
      <c r="G117" s="24">
        <f>(B117-B114)*F116*$E$8/360</f>
        <v>0</v>
      </c>
      <c r="H117" s="38"/>
      <c r="I117" s="41">
        <f t="shared" si="11"/>
        <v>150000</v>
      </c>
    </row>
    <row r="118" spans="1:9" s="28" customFormat="1" ht="13.8" customHeight="1" x14ac:dyDescent="0.3">
      <c r="A118" s="28">
        <f t="shared" si="9"/>
        <v>58</v>
      </c>
      <c r="B118" s="25">
        <f t="shared" si="10"/>
        <v>47848</v>
      </c>
      <c r="C118" s="25"/>
      <c r="D118" s="25"/>
      <c r="E118" s="54"/>
      <c r="F118" s="72">
        <f t="shared" si="12"/>
        <v>4350000</v>
      </c>
      <c r="G118" s="70"/>
      <c r="H118" s="48"/>
      <c r="I118" s="49">
        <f t="shared" si="11"/>
        <v>0</v>
      </c>
    </row>
    <row r="119" spans="1:9" s="32" customFormat="1" ht="15" customHeight="1" x14ac:dyDescent="0.3">
      <c r="A119" s="32">
        <f t="shared" si="9"/>
        <v>59</v>
      </c>
      <c r="B119" s="29">
        <f t="shared" si="10"/>
        <v>47879</v>
      </c>
      <c r="C119" s="29"/>
      <c r="D119" s="29"/>
      <c r="E119" s="40"/>
      <c r="F119" s="73">
        <f t="shared" si="12"/>
        <v>4350000</v>
      </c>
      <c r="G119" s="71"/>
      <c r="H119" s="38"/>
      <c r="I119" s="41">
        <f t="shared" si="11"/>
        <v>0</v>
      </c>
    </row>
    <row r="120" spans="1:9" s="32" customFormat="1" ht="15" customHeight="1" x14ac:dyDescent="0.3">
      <c r="A120" s="32">
        <f t="shared" si="9"/>
        <v>60</v>
      </c>
      <c r="B120" s="55">
        <f t="shared" si="10"/>
        <v>47907</v>
      </c>
      <c r="C120" s="29"/>
      <c r="D120" s="29"/>
      <c r="E120" s="40">
        <v>150000</v>
      </c>
      <c r="F120" s="73">
        <f t="shared" si="12"/>
        <v>4200000</v>
      </c>
      <c r="G120" s="24">
        <f>(B120-B117)*F119*$E$8/360</f>
        <v>0</v>
      </c>
      <c r="H120" s="38"/>
      <c r="I120" s="41">
        <f t="shared" si="11"/>
        <v>150000</v>
      </c>
    </row>
    <row r="121" spans="1:9" s="32" customFormat="1" ht="15" customHeight="1" x14ac:dyDescent="0.3">
      <c r="A121" s="32">
        <f t="shared" si="9"/>
        <v>61</v>
      </c>
      <c r="B121" s="29">
        <f t="shared" si="10"/>
        <v>47938</v>
      </c>
      <c r="C121" s="29"/>
      <c r="D121" s="29"/>
      <c r="E121" s="40"/>
      <c r="F121" s="73">
        <f t="shared" si="12"/>
        <v>4200000</v>
      </c>
      <c r="G121" s="24"/>
      <c r="H121" s="38"/>
      <c r="I121" s="41">
        <f t="shared" si="11"/>
        <v>0</v>
      </c>
    </row>
    <row r="122" spans="1:9" s="32" customFormat="1" ht="15" customHeight="1" x14ac:dyDescent="0.3">
      <c r="A122" s="32">
        <f t="shared" si="9"/>
        <v>62</v>
      </c>
      <c r="B122" s="29">
        <f t="shared" si="10"/>
        <v>47968</v>
      </c>
      <c r="C122" s="29"/>
      <c r="D122" s="29"/>
      <c r="E122" s="40"/>
      <c r="F122" s="73">
        <f t="shared" si="12"/>
        <v>4200000</v>
      </c>
      <c r="G122" s="71"/>
      <c r="H122" s="38"/>
      <c r="I122" s="41">
        <f t="shared" si="11"/>
        <v>0</v>
      </c>
    </row>
    <row r="123" spans="1:9" s="32" customFormat="1" ht="15" customHeight="1" x14ac:dyDescent="0.3">
      <c r="A123" s="32">
        <f t="shared" si="9"/>
        <v>63</v>
      </c>
      <c r="B123" s="55">
        <f t="shared" si="10"/>
        <v>47999</v>
      </c>
      <c r="C123" s="29"/>
      <c r="D123" s="29"/>
      <c r="E123" s="40">
        <v>150000</v>
      </c>
      <c r="F123" s="73">
        <f t="shared" si="12"/>
        <v>4050000</v>
      </c>
      <c r="G123" s="24">
        <f>(B123-B120)*F122*$E$8/360</f>
        <v>0</v>
      </c>
      <c r="H123" s="38"/>
      <c r="I123" s="41">
        <f t="shared" si="11"/>
        <v>150000</v>
      </c>
    </row>
    <row r="124" spans="1:9" s="32" customFormat="1" ht="15" customHeight="1" x14ac:dyDescent="0.3">
      <c r="A124" s="32">
        <f t="shared" si="9"/>
        <v>64</v>
      </c>
      <c r="B124" s="29">
        <f t="shared" si="10"/>
        <v>48029</v>
      </c>
      <c r="C124" s="29"/>
      <c r="D124" s="29"/>
      <c r="E124" s="40"/>
      <c r="F124" s="73">
        <f t="shared" si="12"/>
        <v>4050000</v>
      </c>
      <c r="G124" s="24"/>
      <c r="H124" s="38"/>
      <c r="I124" s="41">
        <f t="shared" si="11"/>
        <v>0</v>
      </c>
    </row>
    <row r="125" spans="1:9" s="32" customFormat="1" ht="15" customHeight="1" x14ac:dyDescent="0.3">
      <c r="A125" s="32">
        <f t="shared" si="9"/>
        <v>65</v>
      </c>
      <c r="B125" s="29">
        <f t="shared" si="10"/>
        <v>48060</v>
      </c>
      <c r="C125" s="29"/>
      <c r="D125" s="29"/>
      <c r="E125" s="40"/>
      <c r="F125" s="73">
        <f t="shared" si="12"/>
        <v>4050000</v>
      </c>
      <c r="G125" s="71"/>
      <c r="H125" s="38"/>
      <c r="I125" s="41">
        <f t="shared" si="11"/>
        <v>0</v>
      </c>
    </row>
    <row r="126" spans="1:9" s="32" customFormat="1" ht="15" customHeight="1" x14ac:dyDescent="0.3">
      <c r="A126" s="32">
        <f t="shared" ref="A126:A189" si="13">A125+1</f>
        <v>66</v>
      </c>
      <c r="B126" s="55">
        <f t="shared" si="10"/>
        <v>48091</v>
      </c>
      <c r="C126" s="29"/>
      <c r="D126" s="29"/>
      <c r="E126" s="40">
        <v>150000</v>
      </c>
      <c r="F126" s="73">
        <f t="shared" si="12"/>
        <v>3900000</v>
      </c>
      <c r="G126" s="24">
        <f>(B126-B123)*F125*$E$8/360</f>
        <v>0</v>
      </c>
      <c r="H126" s="38"/>
      <c r="I126" s="41">
        <f t="shared" si="11"/>
        <v>150000</v>
      </c>
    </row>
    <row r="127" spans="1:9" s="32" customFormat="1" ht="15" customHeight="1" x14ac:dyDescent="0.3">
      <c r="A127" s="32">
        <f t="shared" si="13"/>
        <v>67</v>
      </c>
      <c r="B127" s="29">
        <f t="shared" si="10"/>
        <v>48121</v>
      </c>
      <c r="C127" s="29"/>
      <c r="D127" s="29"/>
      <c r="E127" s="40"/>
      <c r="F127" s="73">
        <f t="shared" si="12"/>
        <v>3900000</v>
      </c>
      <c r="G127" s="24"/>
      <c r="H127" s="38"/>
      <c r="I127" s="41">
        <f t="shared" si="11"/>
        <v>0</v>
      </c>
    </row>
    <row r="128" spans="1:9" s="32" customFormat="1" ht="15" customHeight="1" x14ac:dyDescent="0.3">
      <c r="A128" s="32">
        <f t="shared" si="13"/>
        <v>68</v>
      </c>
      <c r="B128" s="29">
        <f t="shared" si="10"/>
        <v>48152</v>
      </c>
      <c r="C128" s="29"/>
      <c r="D128" s="29"/>
      <c r="E128" s="40"/>
      <c r="F128" s="73">
        <f t="shared" si="12"/>
        <v>3900000</v>
      </c>
      <c r="G128" s="71"/>
      <c r="H128" s="38"/>
      <c r="I128" s="41">
        <f t="shared" si="11"/>
        <v>0</v>
      </c>
    </row>
    <row r="129" spans="1:9" s="32" customFormat="1" ht="15" customHeight="1" x14ac:dyDescent="0.3">
      <c r="A129" s="32">
        <f t="shared" si="13"/>
        <v>69</v>
      </c>
      <c r="B129" s="55">
        <f t="shared" si="10"/>
        <v>48182</v>
      </c>
      <c r="C129" s="29"/>
      <c r="D129" s="29"/>
      <c r="E129" s="40">
        <v>150000</v>
      </c>
      <c r="F129" s="73">
        <f t="shared" si="12"/>
        <v>3750000</v>
      </c>
      <c r="G129" s="24">
        <f>(B129-B126)*F128*$E$8/360</f>
        <v>0</v>
      </c>
      <c r="H129" s="38"/>
      <c r="I129" s="41">
        <f t="shared" si="11"/>
        <v>150000</v>
      </c>
    </row>
    <row r="130" spans="1:9" s="28" customFormat="1" ht="15" customHeight="1" x14ac:dyDescent="0.3">
      <c r="A130" s="28">
        <f t="shared" si="13"/>
        <v>70</v>
      </c>
      <c r="B130" s="25">
        <f t="shared" si="10"/>
        <v>48213</v>
      </c>
      <c r="C130" s="25"/>
      <c r="D130" s="25"/>
      <c r="E130" s="54"/>
      <c r="F130" s="72">
        <f t="shared" si="12"/>
        <v>3750000</v>
      </c>
      <c r="G130" s="70"/>
      <c r="H130" s="48"/>
      <c r="I130" s="49">
        <f t="shared" si="11"/>
        <v>0</v>
      </c>
    </row>
    <row r="131" spans="1:9" s="32" customFormat="1" ht="15" customHeight="1" x14ac:dyDescent="0.3">
      <c r="A131" s="32">
        <f t="shared" si="13"/>
        <v>71</v>
      </c>
      <c r="B131" s="29">
        <f t="shared" si="10"/>
        <v>48244</v>
      </c>
      <c r="C131" s="29"/>
      <c r="D131" s="29"/>
      <c r="E131" s="40"/>
      <c r="F131" s="73">
        <f t="shared" si="12"/>
        <v>3750000</v>
      </c>
      <c r="G131" s="71"/>
      <c r="H131" s="38"/>
      <c r="I131" s="41">
        <f t="shared" si="11"/>
        <v>0</v>
      </c>
    </row>
    <row r="132" spans="1:9" s="32" customFormat="1" ht="15" customHeight="1" x14ac:dyDescent="0.3">
      <c r="A132" s="32">
        <f t="shared" si="13"/>
        <v>72</v>
      </c>
      <c r="B132" s="55">
        <f t="shared" si="10"/>
        <v>48273</v>
      </c>
      <c r="C132" s="29"/>
      <c r="D132" s="29"/>
      <c r="E132" s="40">
        <v>150000</v>
      </c>
      <c r="F132" s="73">
        <f t="shared" si="12"/>
        <v>3600000</v>
      </c>
      <c r="G132" s="24">
        <f>(B132-B129)*F131*$E$8/360</f>
        <v>0</v>
      </c>
      <c r="H132" s="38"/>
      <c r="I132" s="41">
        <f t="shared" si="11"/>
        <v>150000</v>
      </c>
    </row>
    <row r="133" spans="1:9" s="32" customFormat="1" ht="15" customHeight="1" x14ac:dyDescent="0.3">
      <c r="A133" s="32">
        <f t="shared" si="13"/>
        <v>73</v>
      </c>
      <c r="B133" s="29">
        <f t="shared" si="10"/>
        <v>48304</v>
      </c>
      <c r="C133" s="29"/>
      <c r="D133" s="29"/>
      <c r="E133" s="40"/>
      <c r="F133" s="73">
        <f t="shared" si="12"/>
        <v>3600000</v>
      </c>
      <c r="G133" s="24"/>
      <c r="H133" s="38"/>
      <c r="I133" s="41">
        <f t="shared" si="11"/>
        <v>0</v>
      </c>
    </row>
    <row r="134" spans="1:9" s="32" customFormat="1" ht="15" customHeight="1" x14ac:dyDescent="0.3">
      <c r="A134" s="32">
        <f t="shared" si="13"/>
        <v>74</v>
      </c>
      <c r="B134" s="29">
        <f t="shared" si="10"/>
        <v>48334</v>
      </c>
      <c r="C134" s="29"/>
      <c r="D134" s="29"/>
      <c r="E134" s="40"/>
      <c r="F134" s="73">
        <f t="shared" si="12"/>
        <v>3600000</v>
      </c>
      <c r="G134" s="71"/>
      <c r="H134" s="38"/>
      <c r="I134" s="41">
        <f t="shared" si="11"/>
        <v>0</v>
      </c>
    </row>
    <row r="135" spans="1:9" s="32" customFormat="1" ht="15" customHeight="1" x14ac:dyDescent="0.3">
      <c r="A135" s="32">
        <f t="shared" si="13"/>
        <v>75</v>
      </c>
      <c r="B135" s="55">
        <f t="shared" si="10"/>
        <v>48365</v>
      </c>
      <c r="C135" s="29"/>
      <c r="D135" s="29"/>
      <c r="E135" s="40">
        <v>150000</v>
      </c>
      <c r="F135" s="73">
        <f t="shared" si="12"/>
        <v>3450000</v>
      </c>
      <c r="G135" s="24">
        <f>(B135-B132)*F134*$E$8/360</f>
        <v>0</v>
      </c>
      <c r="H135" s="38"/>
      <c r="I135" s="41">
        <f t="shared" si="11"/>
        <v>150000</v>
      </c>
    </row>
    <row r="136" spans="1:9" s="32" customFormat="1" ht="15" customHeight="1" x14ac:dyDescent="0.3">
      <c r="A136" s="32">
        <f t="shared" si="13"/>
        <v>76</v>
      </c>
      <c r="B136" s="29">
        <f t="shared" si="10"/>
        <v>48395</v>
      </c>
      <c r="C136" s="29"/>
      <c r="D136" s="29"/>
      <c r="E136" s="40"/>
      <c r="F136" s="73">
        <f t="shared" si="12"/>
        <v>3450000</v>
      </c>
      <c r="G136" s="24"/>
      <c r="H136" s="38"/>
      <c r="I136" s="41">
        <f t="shared" si="11"/>
        <v>0</v>
      </c>
    </row>
    <row r="137" spans="1:9" s="32" customFormat="1" ht="15" customHeight="1" x14ac:dyDescent="0.3">
      <c r="A137" s="32">
        <f t="shared" si="13"/>
        <v>77</v>
      </c>
      <c r="B137" s="29">
        <f t="shared" si="10"/>
        <v>48426</v>
      </c>
      <c r="C137" s="29"/>
      <c r="D137" s="29"/>
      <c r="E137" s="40"/>
      <c r="F137" s="73">
        <f t="shared" si="12"/>
        <v>3450000</v>
      </c>
      <c r="G137" s="71"/>
      <c r="H137" s="38"/>
      <c r="I137" s="41">
        <f t="shared" si="11"/>
        <v>0</v>
      </c>
    </row>
    <row r="138" spans="1:9" s="32" customFormat="1" ht="15" customHeight="1" x14ac:dyDescent="0.3">
      <c r="A138" s="32">
        <f t="shared" si="13"/>
        <v>78</v>
      </c>
      <c r="B138" s="55">
        <f t="shared" si="10"/>
        <v>48457</v>
      </c>
      <c r="C138" s="29"/>
      <c r="D138" s="29"/>
      <c r="E138" s="40">
        <v>150000</v>
      </c>
      <c r="F138" s="73">
        <f t="shared" si="12"/>
        <v>3300000</v>
      </c>
      <c r="G138" s="24">
        <f>(B138-B135)*F137*$E$8/360</f>
        <v>0</v>
      </c>
      <c r="H138" s="38"/>
      <c r="I138" s="41">
        <f t="shared" si="11"/>
        <v>150000</v>
      </c>
    </row>
    <row r="139" spans="1:9" s="32" customFormat="1" ht="15" customHeight="1" x14ac:dyDescent="0.3">
      <c r="A139" s="32">
        <f t="shared" si="13"/>
        <v>79</v>
      </c>
      <c r="B139" s="29">
        <f t="shared" si="10"/>
        <v>48487</v>
      </c>
      <c r="C139" s="29"/>
      <c r="D139" s="29"/>
      <c r="E139" s="40"/>
      <c r="F139" s="73">
        <f t="shared" si="12"/>
        <v>3300000</v>
      </c>
      <c r="G139" s="24"/>
      <c r="H139" s="38"/>
      <c r="I139" s="41">
        <f t="shared" si="11"/>
        <v>0</v>
      </c>
    </row>
    <row r="140" spans="1:9" s="32" customFormat="1" ht="15" customHeight="1" x14ac:dyDescent="0.3">
      <c r="A140" s="32">
        <f t="shared" si="13"/>
        <v>80</v>
      </c>
      <c r="B140" s="29">
        <f t="shared" si="10"/>
        <v>48518</v>
      </c>
      <c r="C140" s="29"/>
      <c r="D140" s="29"/>
      <c r="E140" s="40"/>
      <c r="F140" s="73">
        <f t="shared" si="12"/>
        <v>3300000</v>
      </c>
      <c r="G140" s="71"/>
      <c r="H140" s="38"/>
      <c r="I140" s="41">
        <f t="shared" si="11"/>
        <v>0</v>
      </c>
    </row>
    <row r="141" spans="1:9" s="32" customFormat="1" ht="15" customHeight="1" x14ac:dyDescent="0.3">
      <c r="A141" s="32">
        <f t="shared" si="13"/>
        <v>81</v>
      </c>
      <c r="B141" s="55">
        <f t="shared" si="10"/>
        <v>48548</v>
      </c>
      <c r="C141" s="29"/>
      <c r="D141" s="29"/>
      <c r="E141" s="40">
        <v>150000</v>
      </c>
      <c r="F141" s="73">
        <f t="shared" si="12"/>
        <v>3150000</v>
      </c>
      <c r="G141" s="24">
        <f>(B141-B138)*F140*$E$8/360</f>
        <v>0</v>
      </c>
      <c r="H141" s="38"/>
      <c r="I141" s="41">
        <f t="shared" si="11"/>
        <v>150000</v>
      </c>
    </row>
    <row r="142" spans="1:9" s="28" customFormat="1" ht="15" customHeight="1" x14ac:dyDescent="0.3">
      <c r="A142" s="28">
        <f t="shared" si="13"/>
        <v>82</v>
      </c>
      <c r="B142" s="25">
        <f t="shared" si="10"/>
        <v>48579</v>
      </c>
      <c r="C142" s="25"/>
      <c r="D142" s="25"/>
      <c r="E142" s="54"/>
      <c r="F142" s="72">
        <f t="shared" si="12"/>
        <v>3150000</v>
      </c>
      <c r="G142" s="70"/>
      <c r="H142" s="48"/>
      <c r="I142" s="49">
        <f t="shared" si="11"/>
        <v>0</v>
      </c>
    </row>
    <row r="143" spans="1:9" s="32" customFormat="1" ht="15" customHeight="1" x14ac:dyDescent="0.3">
      <c r="A143" s="32">
        <f t="shared" si="13"/>
        <v>83</v>
      </c>
      <c r="B143" s="29">
        <f t="shared" si="10"/>
        <v>48610</v>
      </c>
      <c r="C143" s="29"/>
      <c r="D143" s="29"/>
      <c r="E143" s="40"/>
      <c r="F143" s="73">
        <f t="shared" si="12"/>
        <v>3150000</v>
      </c>
      <c r="G143" s="71"/>
      <c r="H143" s="38"/>
      <c r="I143" s="41">
        <f t="shared" si="11"/>
        <v>0</v>
      </c>
    </row>
    <row r="144" spans="1:9" s="32" customFormat="1" ht="15" customHeight="1" x14ac:dyDescent="0.3">
      <c r="A144" s="32">
        <f t="shared" si="13"/>
        <v>84</v>
      </c>
      <c r="B144" s="55">
        <f t="shared" si="10"/>
        <v>48638</v>
      </c>
      <c r="C144" s="29"/>
      <c r="D144" s="29"/>
      <c r="E144" s="40">
        <v>150000</v>
      </c>
      <c r="F144" s="73">
        <f t="shared" si="12"/>
        <v>3000000</v>
      </c>
      <c r="G144" s="24">
        <f>(B144-B141)*F143*$E$8/360</f>
        <v>0</v>
      </c>
      <c r="H144" s="38"/>
      <c r="I144" s="41">
        <f t="shared" si="11"/>
        <v>150000</v>
      </c>
    </row>
    <row r="145" spans="1:9" s="32" customFormat="1" ht="15" customHeight="1" x14ac:dyDescent="0.3">
      <c r="A145" s="32">
        <f t="shared" si="13"/>
        <v>85</v>
      </c>
      <c r="B145" s="29">
        <f t="shared" si="10"/>
        <v>48669</v>
      </c>
      <c r="C145" s="29"/>
      <c r="D145" s="29"/>
      <c r="E145" s="40"/>
      <c r="F145" s="73">
        <f t="shared" si="12"/>
        <v>3000000</v>
      </c>
      <c r="G145" s="24"/>
      <c r="H145" s="38"/>
      <c r="I145" s="41">
        <f t="shared" si="11"/>
        <v>0</v>
      </c>
    </row>
    <row r="146" spans="1:9" s="32" customFormat="1" ht="15" customHeight="1" x14ac:dyDescent="0.3">
      <c r="A146" s="32">
        <f t="shared" si="13"/>
        <v>86</v>
      </c>
      <c r="B146" s="29">
        <f t="shared" si="10"/>
        <v>48699</v>
      </c>
      <c r="C146" s="29"/>
      <c r="D146" s="29"/>
      <c r="E146" s="40"/>
      <c r="F146" s="73">
        <f t="shared" si="12"/>
        <v>3000000</v>
      </c>
      <c r="G146" s="71"/>
      <c r="H146" s="38"/>
      <c r="I146" s="41">
        <f t="shared" si="11"/>
        <v>0</v>
      </c>
    </row>
    <row r="147" spans="1:9" s="32" customFormat="1" ht="15" customHeight="1" x14ac:dyDescent="0.3">
      <c r="A147" s="32">
        <f t="shared" si="13"/>
        <v>87</v>
      </c>
      <c r="B147" s="55">
        <f t="shared" si="10"/>
        <v>48730</v>
      </c>
      <c r="C147" s="29"/>
      <c r="D147" s="29"/>
      <c r="E147" s="40">
        <v>150000</v>
      </c>
      <c r="F147" s="73">
        <f t="shared" si="12"/>
        <v>2850000</v>
      </c>
      <c r="G147" s="24">
        <f>(B147-B144)*F146*$E$8/360</f>
        <v>0</v>
      </c>
      <c r="H147" s="38"/>
      <c r="I147" s="41">
        <f t="shared" si="11"/>
        <v>150000</v>
      </c>
    </row>
    <row r="148" spans="1:9" s="32" customFormat="1" ht="15" customHeight="1" x14ac:dyDescent="0.3">
      <c r="A148" s="32">
        <f t="shared" si="13"/>
        <v>88</v>
      </c>
      <c r="B148" s="29">
        <f t="shared" si="10"/>
        <v>48760</v>
      </c>
      <c r="C148" s="29"/>
      <c r="D148" s="29"/>
      <c r="E148" s="40"/>
      <c r="F148" s="73">
        <f t="shared" si="12"/>
        <v>2850000</v>
      </c>
      <c r="G148" s="24"/>
      <c r="H148" s="38"/>
      <c r="I148" s="41">
        <f t="shared" si="11"/>
        <v>0</v>
      </c>
    </row>
    <row r="149" spans="1:9" s="32" customFormat="1" ht="15" customHeight="1" x14ac:dyDescent="0.3">
      <c r="A149" s="32">
        <f t="shared" si="13"/>
        <v>89</v>
      </c>
      <c r="B149" s="29">
        <f t="shared" ref="B149:B204" si="14">EOMONTH(B148,1)</f>
        <v>48791</v>
      </c>
      <c r="C149" s="29"/>
      <c r="D149" s="29"/>
      <c r="E149" s="40"/>
      <c r="F149" s="73">
        <f t="shared" si="12"/>
        <v>2850000</v>
      </c>
      <c r="G149" s="71"/>
      <c r="H149" s="38"/>
      <c r="I149" s="41">
        <f t="shared" si="11"/>
        <v>0</v>
      </c>
    </row>
    <row r="150" spans="1:9" s="32" customFormat="1" ht="15" customHeight="1" x14ac:dyDescent="0.3">
      <c r="A150" s="32">
        <f t="shared" si="13"/>
        <v>90</v>
      </c>
      <c r="B150" s="55">
        <f t="shared" si="14"/>
        <v>48822</v>
      </c>
      <c r="C150" s="29"/>
      <c r="D150" s="29"/>
      <c r="E150" s="40">
        <v>150000</v>
      </c>
      <c r="F150" s="73">
        <f t="shared" si="12"/>
        <v>2700000</v>
      </c>
      <c r="G150" s="24">
        <f>(B150-B147)*F149*$E$8/360</f>
        <v>0</v>
      </c>
      <c r="H150" s="38"/>
      <c r="I150" s="41">
        <f t="shared" ref="I150:I204" si="15">E150+G150</f>
        <v>150000</v>
      </c>
    </row>
    <row r="151" spans="1:9" s="32" customFormat="1" ht="15" customHeight="1" x14ac:dyDescent="0.3">
      <c r="A151" s="32">
        <f t="shared" si="13"/>
        <v>91</v>
      </c>
      <c r="B151" s="29">
        <f t="shared" si="14"/>
        <v>48852</v>
      </c>
      <c r="C151" s="29"/>
      <c r="D151" s="29"/>
      <c r="E151" s="40"/>
      <c r="F151" s="73">
        <f t="shared" si="12"/>
        <v>2700000</v>
      </c>
      <c r="G151" s="24"/>
      <c r="H151" s="38"/>
      <c r="I151" s="41">
        <f t="shared" si="15"/>
        <v>0</v>
      </c>
    </row>
    <row r="152" spans="1:9" s="32" customFormat="1" ht="15" customHeight="1" x14ac:dyDescent="0.3">
      <c r="A152" s="32">
        <f t="shared" si="13"/>
        <v>92</v>
      </c>
      <c r="B152" s="29">
        <f t="shared" si="14"/>
        <v>48883</v>
      </c>
      <c r="C152" s="29"/>
      <c r="D152" s="29"/>
      <c r="E152" s="40"/>
      <c r="F152" s="73">
        <f t="shared" si="12"/>
        <v>2700000</v>
      </c>
      <c r="G152" s="71"/>
      <c r="H152" s="38"/>
      <c r="I152" s="41">
        <f t="shared" si="15"/>
        <v>0</v>
      </c>
    </row>
    <row r="153" spans="1:9" s="32" customFormat="1" ht="15" customHeight="1" x14ac:dyDescent="0.3">
      <c r="A153" s="32">
        <f t="shared" si="13"/>
        <v>93</v>
      </c>
      <c r="B153" s="55">
        <f t="shared" si="14"/>
        <v>48913</v>
      </c>
      <c r="C153" s="29"/>
      <c r="D153" s="29"/>
      <c r="E153" s="40">
        <v>150000</v>
      </c>
      <c r="F153" s="73">
        <f t="shared" si="12"/>
        <v>2550000</v>
      </c>
      <c r="G153" s="24">
        <f>(B153-B150)*F152*$E$8/360</f>
        <v>0</v>
      </c>
      <c r="H153" s="38"/>
      <c r="I153" s="41">
        <f t="shared" si="15"/>
        <v>150000</v>
      </c>
    </row>
    <row r="154" spans="1:9" s="28" customFormat="1" ht="15" customHeight="1" x14ac:dyDescent="0.3">
      <c r="A154" s="28">
        <f t="shared" si="13"/>
        <v>94</v>
      </c>
      <c r="B154" s="25">
        <f t="shared" si="14"/>
        <v>48944</v>
      </c>
      <c r="C154" s="25"/>
      <c r="D154" s="25"/>
      <c r="E154" s="54"/>
      <c r="F154" s="72">
        <f t="shared" si="12"/>
        <v>2550000</v>
      </c>
      <c r="G154" s="70"/>
      <c r="H154" s="48"/>
      <c r="I154" s="49">
        <f t="shared" si="15"/>
        <v>0</v>
      </c>
    </row>
    <row r="155" spans="1:9" s="32" customFormat="1" ht="15" customHeight="1" x14ac:dyDescent="0.3">
      <c r="A155" s="32">
        <f t="shared" si="13"/>
        <v>95</v>
      </c>
      <c r="B155" s="29">
        <f t="shared" si="14"/>
        <v>48975</v>
      </c>
      <c r="C155" s="29"/>
      <c r="D155" s="29"/>
      <c r="E155" s="40"/>
      <c r="F155" s="73">
        <f t="shared" si="12"/>
        <v>2550000</v>
      </c>
      <c r="G155" s="71"/>
      <c r="H155" s="38"/>
      <c r="I155" s="41">
        <f t="shared" si="15"/>
        <v>0</v>
      </c>
    </row>
    <row r="156" spans="1:9" s="32" customFormat="1" ht="15" customHeight="1" x14ac:dyDescent="0.3">
      <c r="A156" s="32">
        <f t="shared" si="13"/>
        <v>96</v>
      </c>
      <c r="B156" s="55">
        <f t="shared" si="14"/>
        <v>49003</v>
      </c>
      <c r="C156" s="29"/>
      <c r="D156" s="29"/>
      <c r="E156" s="40">
        <v>150000</v>
      </c>
      <c r="F156" s="73">
        <f t="shared" si="12"/>
        <v>2400000</v>
      </c>
      <c r="G156" s="24">
        <f>(B156-B153)*F155*$E$8/360</f>
        <v>0</v>
      </c>
      <c r="H156" s="38"/>
      <c r="I156" s="41">
        <f t="shared" si="15"/>
        <v>150000</v>
      </c>
    </row>
    <row r="157" spans="1:9" s="32" customFormat="1" ht="15" customHeight="1" x14ac:dyDescent="0.3">
      <c r="A157" s="32">
        <f t="shared" si="13"/>
        <v>97</v>
      </c>
      <c r="B157" s="29">
        <f t="shared" si="14"/>
        <v>49034</v>
      </c>
      <c r="C157" s="29"/>
      <c r="D157" s="29"/>
      <c r="E157" s="40"/>
      <c r="F157" s="73">
        <f t="shared" si="12"/>
        <v>2400000</v>
      </c>
      <c r="G157" s="24"/>
      <c r="H157" s="38"/>
      <c r="I157" s="41">
        <f t="shared" si="15"/>
        <v>0</v>
      </c>
    </row>
    <row r="158" spans="1:9" s="32" customFormat="1" ht="15" customHeight="1" x14ac:dyDescent="0.3">
      <c r="A158" s="32">
        <f t="shared" si="13"/>
        <v>98</v>
      </c>
      <c r="B158" s="29">
        <f t="shared" si="14"/>
        <v>49064</v>
      </c>
      <c r="C158" s="29"/>
      <c r="D158" s="29"/>
      <c r="E158" s="40"/>
      <c r="F158" s="73">
        <f t="shared" si="12"/>
        <v>2400000</v>
      </c>
      <c r="G158" s="71"/>
      <c r="H158" s="38"/>
      <c r="I158" s="41">
        <f t="shared" si="15"/>
        <v>0</v>
      </c>
    </row>
    <row r="159" spans="1:9" s="32" customFormat="1" ht="15" customHeight="1" x14ac:dyDescent="0.3">
      <c r="A159" s="32">
        <f t="shared" si="13"/>
        <v>99</v>
      </c>
      <c r="B159" s="55">
        <f t="shared" si="14"/>
        <v>49095</v>
      </c>
      <c r="C159" s="29"/>
      <c r="D159" s="29"/>
      <c r="E159" s="40">
        <v>150000</v>
      </c>
      <c r="F159" s="73">
        <f t="shared" si="12"/>
        <v>2250000</v>
      </c>
      <c r="G159" s="24">
        <f>(B159-B156)*F158*$E$8/360</f>
        <v>0</v>
      </c>
      <c r="H159" s="38"/>
      <c r="I159" s="41">
        <f t="shared" si="15"/>
        <v>150000</v>
      </c>
    </row>
    <row r="160" spans="1:9" s="32" customFormat="1" ht="15" customHeight="1" x14ac:dyDescent="0.3">
      <c r="A160" s="32">
        <f t="shared" si="13"/>
        <v>100</v>
      </c>
      <c r="B160" s="29">
        <f t="shared" si="14"/>
        <v>49125</v>
      </c>
      <c r="C160" s="29"/>
      <c r="D160" s="29"/>
      <c r="E160" s="40"/>
      <c r="F160" s="73">
        <f t="shared" si="12"/>
        <v>2250000</v>
      </c>
      <c r="G160" s="24"/>
      <c r="H160" s="38"/>
      <c r="I160" s="41">
        <f t="shared" si="15"/>
        <v>0</v>
      </c>
    </row>
    <row r="161" spans="1:9" s="32" customFormat="1" ht="15" customHeight="1" x14ac:dyDescent="0.3">
      <c r="A161" s="32">
        <f t="shared" si="13"/>
        <v>101</v>
      </c>
      <c r="B161" s="29">
        <f t="shared" si="14"/>
        <v>49156</v>
      </c>
      <c r="C161" s="29"/>
      <c r="D161" s="29"/>
      <c r="E161" s="40"/>
      <c r="F161" s="73">
        <f t="shared" si="12"/>
        <v>2250000</v>
      </c>
      <c r="G161" s="71"/>
      <c r="H161" s="38"/>
      <c r="I161" s="41">
        <f t="shared" si="15"/>
        <v>0</v>
      </c>
    </row>
    <row r="162" spans="1:9" s="32" customFormat="1" ht="15" customHeight="1" x14ac:dyDescent="0.3">
      <c r="A162" s="32">
        <f t="shared" si="13"/>
        <v>102</v>
      </c>
      <c r="B162" s="55">
        <f t="shared" si="14"/>
        <v>49187</v>
      </c>
      <c r="C162" s="29"/>
      <c r="D162" s="29"/>
      <c r="E162" s="40">
        <v>150000</v>
      </c>
      <c r="F162" s="73">
        <f t="shared" si="12"/>
        <v>2100000</v>
      </c>
      <c r="G162" s="24">
        <f>(B162-B159)*F161*$E$8/360</f>
        <v>0</v>
      </c>
      <c r="H162" s="38"/>
      <c r="I162" s="41">
        <f t="shared" si="15"/>
        <v>150000</v>
      </c>
    </row>
    <row r="163" spans="1:9" s="32" customFormat="1" ht="15" customHeight="1" x14ac:dyDescent="0.3">
      <c r="A163" s="32">
        <f t="shared" si="13"/>
        <v>103</v>
      </c>
      <c r="B163" s="29">
        <f t="shared" si="14"/>
        <v>49217</v>
      </c>
      <c r="C163" s="29"/>
      <c r="D163" s="29"/>
      <c r="E163" s="40"/>
      <c r="F163" s="73">
        <f t="shared" si="12"/>
        <v>2100000</v>
      </c>
      <c r="G163" s="24"/>
      <c r="H163" s="38"/>
      <c r="I163" s="41">
        <f t="shared" si="15"/>
        <v>0</v>
      </c>
    </row>
    <row r="164" spans="1:9" s="32" customFormat="1" ht="15" customHeight="1" x14ac:dyDescent="0.3">
      <c r="A164" s="32">
        <f t="shared" si="13"/>
        <v>104</v>
      </c>
      <c r="B164" s="29">
        <f t="shared" si="14"/>
        <v>49248</v>
      </c>
      <c r="C164" s="29"/>
      <c r="D164" s="29"/>
      <c r="E164" s="40"/>
      <c r="F164" s="73">
        <f t="shared" si="12"/>
        <v>2100000</v>
      </c>
      <c r="G164" s="71"/>
      <c r="H164" s="38"/>
      <c r="I164" s="41">
        <f t="shared" si="15"/>
        <v>0</v>
      </c>
    </row>
    <row r="165" spans="1:9" s="32" customFormat="1" ht="15" customHeight="1" x14ac:dyDescent="0.3">
      <c r="A165" s="32">
        <f t="shared" si="13"/>
        <v>105</v>
      </c>
      <c r="B165" s="55">
        <f t="shared" si="14"/>
        <v>49278</v>
      </c>
      <c r="C165" s="29"/>
      <c r="D165" s="29"/>
      <c r="E165" s="40">
        <v>150000</v>
      </c>
      <c r="F165" s="73">
        <f t="shared" si="12"/>
        <v>1950000</v>
      </c>
      <c r="G165" s="24">
        <f>(B165-B162)*F164*$E$8/360</f>
        <v>0</v>
      </c>
      <c r="H165" s="38"/>
      <c r="I165" s="41">
        <f t="shared" si="15"/>
        <v>150000</v>
      </c>
    </row>
    <row r="166" spans="1:9" s="28" customFormat="1" ht="15" customHeight="1" x14ac:dyDescent="0.3">
      <c r="A166" s="28">
        <f t="shared" si="13"/>
        <v>106</v>
      </c>
      <c r="B166" s="25">
        <f t="shared" si="14"/>
        <v>49309</v>
      </c>
      <c r="C166" s="25"/>
      <c r="D166" s="25"/>
      <c r="E166" s="54"/>
      <c r="F166" s="72">
        <f t="shared" ref="F166:F204" si="16">F165-E166</f>
        <v>1950000</v>
      </c>
      <c r="G166" s="70"/>
      <c r="H166" s="48"/>
      <c r="I166" s="49">
        <f t="shared" si="15"/>
        <v>0</v>
      </c>
    </row>
    <row r="167" spans="1:9" s="32" customFormat="1" ht="15" customHeight="1" x14ac:dyDescent="0.3">
      <c r="A167" s="32">
        <f t="shared" si="13"/>
        <v>107</v>
      </c>
      <c r="B167" s="29">
        <f t="shared" si="14"/>
        <v>49340</v>
      </c>
      <c r="C167" s="29"/>
      <c r="D167" s="29"/>
      <c r="E167" s="40"/>
      <c r="F167" s="73">
        <f t="shared" si="16"/>
        <v>1950000</v>
      </c>
      <c r="G167" s="71"/>
      <c r="H167" s="38"/>
      <c r="I167" s="41">
        <f t="shared" si="15"/>
        <v>0</v>
      </c>
    </row>
    <row r="168" spans="1:9" s="32" customFormat="1" ht="15" customHeight="1" x14ac:dyDescent="0.3">
      <c r="A168" s="32">
        <f t="shared" si="13"/>
        <v>108</v>
      </c>
      <c r="B168" s="55">
        <f t="shared" si="14"/>
        <v>49368</v>
      </c>
      <c r="C168" s="29"/>
      <c r="D168" s="29"/>
      <c r="E168" s="40">
        <v>150000</v>
      </c>
      <c r="F168" s="73">
        <f t="shared" si="16"/>
        <v>1800000</v>
      </c>
      <c r="G168" s="24">
        <f>(B168-B165)*F167*$E$8/360</f>
        <v>0</v>
      </c>
      <c r="H168" s="38"/>
      <c r="I168" s="41">
        <f t="shared" si="15"/>
        <v>150000</v>
      </c>
    </row>
    <row r="169" spans="1:9" s="32" customFormat="1" ht="15" customHeight="1" x14ac:dyDescent="0.3">
      <c r="A169" s="32">
        <f t="shared" si="13"/>
        <v>109</v>
      </c>
      <c r="B169" s="29">
        <f t="shared" si="14"/>
        <v>49399</v>
      </c>
      <c r="C169" s="29"/>
      <c r="D169" s="29"/>
      <c r="E169" s="40"/>
      <c r="F169" s="73">
        <f t="shared" si="16"/>
        <v>1800000</v>
      </c>
      <c r="G169" s="24"/>
      <c r="H169" s="38"/>
      <c r="I169" s="41">
        <f t="shared" si="15"/>
        <v>0</v>
      </c>
    </row>
    <row r="170" spans="1:9" s="32" customFormat="1" ht="15" customHeight="1" x14ac:dyDescent="0.3">
      <c r="A170" s="32">
        <f t="shared" si="13"/>
        <v>110</v>
      </c>
      <c r="B170" s="29">
        <f t="shared" si="14"/>
        <v>49429</v>
      </c>
      <c r="C170" s="29"/>
      <c r="D170" s="29"/>
      <c r="E170" s="40"/>
      <c r="F170" s="73">
        <f t="shared" si="16"/>
        <v>1800000</v>
      </c>
      <c r="G170" s="71"/>
      <c r="H170" s="38"/>
      <c r="I170" s="41">
        <f t="shared" si="15"/>
        <v>0</v>
      </c>
    </row>
    <row r="171" spans="1:9" s="32" customFormat="1" ht="15" customHeight="1" x14ac:dyDescent="0.3">
      <c r="A171" s="32">
        <f t="shared" si="13"/>
        <v>111</v>
      </c>
      <c r="B171" s="55">
        <f t="shared" si="14"/>
        <v>49460</v>
      </c>
      <c r="C171" s="29"/>
      <c r="D171" s="29"/>
      <c r="E171" s="40">
        <v>150000</v>
      </c>
      <c r="F171" s="73">
        <f t="shared" si="16"/>
        <v>1650000</v>
      </c>
      <c r="G171" s="24">
        <f>(B171-B168)*F170*$E$8/360</f>
        <v>0</v>
      </c>
      <c r="H171" s="38"/>
      <c r="I171" s="41">
        <f t="shared" si="15"/>
        <v>150000</v>
      </c>
    </row>
    <row r="172" spans="1:9" s="32" customFormat="1" ht="15" customHeight="1" x14ac:dyDescent="0.3">
      <c r="A172" s="32">
        <f t="shared" si="13"/>
        <v>112</v>
      </c>
      <c r="B172" s="29">
        <f t="shared" si="14"/>
        <v>49490</v>
      </c>
      <c r="C172" s="29"/>
      <c r="D172" s="29"/>
      <c r="E172" s="40"/>
      <c r="F172" s="73">
        <f t="shared" si="16"/>
        <v>1650000</v>
      </c>
      <c r="G172" s="24"/>
      <c r="H172" s="38"/>
      <c r="I172" s="41">
        <f t="shared" si="15"/>
        <v>0</v>
      </c>
    </row>
    <row r="173" spans="1:9" s="32" customFormat="1" ht="15" customHeight="1" x14ac:dyDescent="0.3">
      <c r="A173" s="32">
        <f t="shared" si="13"/>
        <v>113</v>
      </c>
      <c r="B173" s="29">
        <f t="shared" si="14"/>
        <v>49521</v>
      </c>
      <c r="C173" s="29"/>
      <c r="D173" s="29"/>
      <c r="E173" s="40"/>
      <c r="F173" s="73">
        <f t="shared" si="16"/>
        <v>1650000</v>
      </c>
      <c r="G173" s="71"/>
      <c r="H173" s="38"/>
      <c r="I173" s="41">
        <f t="shared" si="15"/>
        <v>0</v>
      </c>
    </row>
    <row r="174" spans="1:9" s="32" customFormat="1" ht="15" customHeight="1" x14ac:dyDescent="0.3">
      <c r="A174" s="32">
        <f t="shared" si="13"/>
        <v>114</v>
      </c>
      <c r="B174" s="55">
        <f t="shared" si="14"/>
        <v>49552</v>
      </c>
      <c r="C174" s="29"/>
      <c r="D174" s="29"/>
      <c r="E174" s="40">
        <v>150000</v>
      </c>
      <c r="F174" s="73">
        <f t="shared" si="16"/>
        <v>1500000</v>
      </c>
      <c r="G174" s="24">
        <f>(B174-B171)*F173*$E$8/360</f>
        <v>0</v>
      </c>
      <c r="H174" s="38"/>
      <c r="I174" s="41">
        <f t="shared" si="15"/>
        <v>150000</v>
      </c>
    </row>
    <row r="175" spans="1:9" s="32" customFormat="1" ht="15" customHeight="1" x14ac:dyDescent="0.3">
      <c r="A175" s="32">
        <f t="shared" si="13"/>
        <v>115</v>
      </c>
      <c r="B175" s="29">
        <f t="shared" si="14"/>
        <v>49582</v>
      </c>
      <c r="C175" s="29"/>
      <c r="D175" s="29"/>
      <c r="E175" s="40"/>
      <c r="F175" s="73">
        <f t="shared" si="16"/>
        <v>1500000</v>
      </c>
      <c r="G175" s="24"/>
      <c r="H175" s="38"/>
      <c r="I175" s="41">
        <f t="shared" si="15"/>
        <v>0</v>
      </c>
    </row>
    <row r="176" spans="1:9" s="32" customFormat="1" ht="15" customHeight="1" x14ac:dyDescent="0.3">
      <c r="A176" s="32">
        <f t="shared" si="13"/>
        <v>116</v>
      </c>
      <c r="B176" s="29">
        <f t="shared" si="14"/>
        <v>49613</v>
      </c>
      <c r="C176" s="29"/>
      <c r="D176" s="29"/>
      <c r="E176" s="40"/>
      <c r="F176" s="73">
        <f t="shared" si="16"/>
        <v>1500000</v>
      </c>
      <c r="G176" s="71"/>
      <c r="H176" s="38"/>
      <c r="I176" s="41">
        <f t="shared" si="15"/>
        <v>0</v>
      </c>
    </row>
    <row r="177" spans="1:9" s="32" customFormat="1" ht="15" customHeight="1" x14ac:dyDescent="0.3">
      <c r="A177" s="32">
        <f t="shared" si="13"/>
        <v>117</v>
      </c>
      <c r="B177" s="55">
        <f t="shared" si="14"/>
        <v>49643</v>
      </c>
      <c r="C177" s="29"/>
      <c r="D177" s="29"/>
      <c r="E177" s="40">
        <v>150000</v>
      </c>
      <c r="F177" s="73">
        <f t="shared" si="16"/>
        <v>1350000</v>
      </c>
      <c r="G177" s="24">
        <f>(B177-B174)*F176*$E$8/360</f>
        <v>0</v>
      </c>
      <c r="H177" s="38"/>
      <c r="I177" s="41">
        <f t="shared" si="15"/>
        <v>150000</v>
      </c>
    </row>
    <row r="178" spans="1:9" s="28" customFormat="1" ht="15" customHeight="1" x14ac:dyDescent="0.3">
      <c r="A178" s="28">
        <f t="shared" si="13"/>
        <v>118</v>
      </c>
      <c r="B178" s="25">
        <f t="shared" si="14"/>
        <v>49674</v>
      </c>
      <c r="C178" s="25"/>
      <c r="D178" s="25"/>
      <c r="E178" s="54"/>
      <c r="F178" s="72">
        <f t="shared" si="16"/>
        <v>1350000</v>
      </c>
      <c r="G178" s="70"/>
      <c r="H178" s="48"/>
      <c r="I178" s="49">
        <f t="shared" si="15"/>
        <v>0</v>
      </c>
    </row>
    <row r="179" spans="1:9" s="32" customFormat="1" ht="15" customHeight="1" x14ac:dyDescent="0.3">
      <c r="A179" s="32">
        <f t="shared" si="13"/>
        <v>119</v>
      </c>
      <c r="B179" s="29">
        <f t="shared" si="14"/>
        <v>49705</v>
      </c>
      <c r="C179" s="29"/>
      <c r="D179" s="29"/>
      <c r="E179" s="40"/>
      <c r="F179" s="73">
        <f t="shared" si="16"/>
        <v>1350000</v>
      </c>
      <c r="G179" s="71"/>
      <c r="H179" s="38"/>
      <c r="I179" s="41">
        <f t="shared" si="15"/>
        <v>0</v>
      </c>
    </row>
    <row r="180" spans="1:9" s="32" customFormat="1" ht="15" customHeight="1" x14ac:dyDescent="0.3">
      <c r="A180" s="32">
        <f t="shared" si="13"/>
        <v>120</v>
      </c>
      <c r="B180" s="55">
        <f t="shared" si="14"/>
        <v>49734</v>
      </c>
      <c r="C180" s="29"/>
      <c r="D180" s="29"/>
      <c r="E180" s="40">
        <v>150000</v>
      </c>
      <c r="F180" s="73">
        <f t="shared" si="16"/>
        <v>1200000</v>
      </c>
      <c r="G180" s="24">
        <f>(B180-B177)*F179*$E$8/360</f>
        <v>0</v>
      </c>
      <c r="H180" s="38"/>
      <c r="I180" s="41">
        <f t="shared" si="15"/>
        <v>150000</v>
      </c>
    </row>
    <row r="181" spans="1:9" s="32" customFormat="1" ht="15" customHeight="1" x14ac:dyDescent="0.3">
      <c r="A181" s="32">
        <f t="shared" si="13"/>
        <v>121</v>
      </c>
      <c r="B181" s="29">
        <f t="shared" si="14"/>
        <v>49765</v>
      </c>
      <c r="C181" s="29"/>
      <c r="D181" s="29"/>
      <c r="E181" s="40"/>
      <c r="F181" s="73">
        <f t="shared" si="16"/>
        <v>1200000</v>
      </c>
      <c r="G181" s="24"/>
      <c r="H181" s="38"/>
      <c r="I181" s="41">
        <f t="shared" si="15"/>
        <v>0</v>
      </c>
    </row>
    <row r="182" spans="1:9" s="32" customFormat="1" ht="15" customHeight="1" x14ac:dyDescent="0.3">
      <c r="A182" s="32">
        <f t="shared" si="13"/>
        <v>122</v>
      </c>
      <c r="B182" s="29">
        <f t="shared" si="14"/>
        <v>49795</v>
      </c>
      <c r="C182" s="29"/>
      <c r="D182" s="29"/>
      <c r="E182" s="40"/>
      <c r="F182" s="73">
        <f t="shared" si="16"/>
        <v>1200000</v>
      </c>
      <c r="G182" s="71"/>
      <c r="H182" s="38"/>
      <c r="I182" s="41">
        <f t="shared" si="15"/>
        <v>0</v>
      </c>
    </row>
    <row r="183" spans="1:9" s="32" customFormat="1" ht="15" customHeight="1" x14ac:dyDescent="0.3">
      <c r="A183" s="32">
        <f t="shared" si="13"/>
        <v>123</v>
      </c>
      <c r="B183" s="55">
        <f t="shared" si="14"/>
        <v>49826</v>
      </c>
      <c r="C183" s="29"/>
      <c r="D183" s="29"/>
      <c r="E183" s="40">
        <v>150000</v>
      </c>
      <c r="F183" s="73">
        <f t="shared" si="16"/>
        <v>1050000</v>
      </c>
      <c r="G183" s="24">
        <f>(B183-B180)*F182*$E$8/360</f>
        <v>0</v>
      </c>
      <c r="H183" s="38"/>
      <c r="I183" s="41">
        <f t="shared" si="15"/>
        <v>150000</v>
      </c>
    </row>
    <row r="184" spans="1:9" s="32" customFormat="1" ht="15" customHeight="1" x14ac:dyDescent="0.3">
      <c r="A184" s="32">
        <f t="shared" si="13"/>
        <v>124</v>
      </c>
      <c r="B184" s="29">
        <f t="shared" si="14"/>
        <v>49856</v>
      </c>
      <c r="C184" s="29"/>
      <c r="D184" s="29"/>
      <c r="E184" s="40"/>
      <c r="F184" s="73">
        <f t="shared" si="16"/>
        <v>1050000</v>
      </c>
      <c r="G184" s="24"/>
      <c r="H184" s="38"/>
      <c r="I184" s="41">
        <f t="shared" si="15"/>
        <v>0</v>
      </c>
    </row>
    <row r="185" spans="1:9" s="32" customFormat="1" ht="15" customHeight="1" x14ac:dyDescent="0.3">
      <c r="A185" s="32">
        <f t="shared" si="13"/>
        <v>125</v>
      </c>
      <c r="B185" s="29">
        <f t="shared" si="14"/>
        <v>49887</v>
      </c>
      <c r="C185" s="29"/>
      <c r="D185" s="29"/>
      <c r="E185" s="40"/>
      <c r="F185" s="73">
        <f t="shared" si="16"/>
        <v>1050000</v>
      </c>
      <c r="G185" s="71"/>
      <c r="H185" s="38"/>
      <c r="I185" s="41">
        <f t="shared" si="15"/>
        <v>0</v>
      </c>
    </row>
    <row r="186" spans="1:9" s="32" customFormat="1" ht="15" customHeight="1" x14ac:dyDescent="0.3">
      <c r="A186" s="32">
        <f t="shared" si="13"/>
        <v>126</v>
      </c>
      <c r="B186" s="55">
        <f t="shared" si="14"/>
        <v>49918</v>
      </c>
      <c r="C186" s="29"/>
      <c r="D186" s="29"/>
      <c r="E186" s="40">
        <v>150000</v>
      </c>
      <c r="F186" s="73">
        <f t="shared" si="16"/>
        <v>900000</v>
      </c>
      <c r="G186" s="24">
        <f>(B186-B183)*F185*$E$8/360</f>
        <v>0</v>
      </c>
      <c r="H186" s="38"/>
      <c r="I186" s="41">
        <f t="shared" si="15"/>
        <v>150000</v>
      </c>
    </row>
    <row r="187" spans="1:9" s="32" customFormat="1" ht="15" customHeight="1" x14ac:dyDescent="0.3">
      <c r="A187" s="32">
        <f t="shared" si="13"/>
        <v>127</v>
      </c>
      <c r="B187" s="29">
        <f t="shared" si="14"/>
        <v>49948</v>
      </c>
      <c r="C187" s="29"/>
      <c r="D187" s="29"/>
      <c r="E187" s="40"/>
      <c r="F187" s="73">
        <f t="shared" si="16"/>
        <v>900000</v>
      </c>
      <c r="G187" s="24"/>
      <c r="H187" s="38"/>
      <c r="I187" s="41">
        <f t="shared" si="15"/>
        <v>0</v>
      </c>
    </row>
    <row r="188" spans="1:9" s="32" customFormat="1" ht="15" customHeight="1" x14ac:dyDescent="0.3">
      <c r="A188" s="32">
        <f t="shared" si="13"/>
        <v>128</v>
      </c>
      <c r="B188" s="29">
        <f t="shared" si="14"/>
        <v>49979</v>
      </c>
      <c r="C188" s="29"/>
      <c r="D188" s="29"/>
      <c r="E188" s="40"/>
      <c r="F188" s="73">
        <f t="shared" si="16"/>
        <v>900000</v>
      </c>
      <c r="G188" s="71"/>
      <c r="H188" s="38"/>
      <c r="I188" s="41">
        <f t="shared" si="15"/>
        <v>0</v>
      </c>
    </row>
    <row r="189" spans="1:9" s="32" customFormat="1" ht="15" customHeight="1" x14ac:dyDescent="0.3">
      <c r="A189" s="32">
        <f t="shared" si="13"/>
        <v>129</v>
      </c>
      <c r="B189" s="55">
        <f t="shared" si="14"/>
        <v>50009</v>
      </c>
      <c r="C189" s="29"/>
      <c r="D189" s="29"/>
      <c r="E189" s="40">
        <v>150000</v>
      </c>
      <c r="F189" s="73">
        <f t="shared" si="16"/>
        <v>750000</v>
      </c>
      <c r="G189" s="24">
        <f>(B189-B186)*F188*$E$8/360</f>
        <v>0</v>
      </c>
      <c r="H189" s="38"/>
      <c r="I189" s="41">
        <f t="shared" si="15"/>
        <v>150000</v>
      </c>
    </row>
    <row r="190" spans="1:9" s="28" customFormat="1" ht="15" customHeight="1" x14ac:dyDescent="0.3">
      <c r="A190" s="28">
        <f t="shared" ref="A190:A204" si="17">A189+1</f>
        <v>130</v>
      </c>
      <c r="B190" s="25">
        <f t="shared" si="14"/>
        <v>50040</v>
      </c>
      <c r="C190" s="25"/>
      <c r="D190" s="25"/>
      <c r="E190" s="54"/>
      <c r="F190" s="72">
        <f t="shared" si="16"/>
        <v>750000</v>
      </c>
      <c r="G190" s="70"/>
      <c r="H190" s="48"/>
      <c r="I190" s="49">
        <f t="shared" si="15"/>
        <v>0</v>
      </c>
    </row>
    <row r="191" spans="1:9" s="32" customFormat="1" ht="15" customHeight="1" x14ac:dyDescent="0.3">
      <c r="A191" s="32">
        <f t="shared" si="17"/>
        <v>131</v>
      </c>
      <c r="B191" s="29">
        <f t="shared" si="14"/>
        <v>50071</v>
      </c>
      <c r="C191" s="29"/>
      <c r="D191" s="29"/>
      <c r="E191" s="40"/>
      <c r="F191" s="73">
        <f t="shared" si="16"/>
        <v>750000</v>
      </c>
      <c r="G191" s="71"/>
      <c r="H191" s="38"/>
      <c r="I191" s="41">
        <f t="shared" si="15"/>
        <v>0</v>
      </c>
    </row>
    <row r="192" spans="1:9" s="32" customFormat="1" ht="15" customHeight="1" x14ac:dyDescent="0.3">
      <c r="A192" s="32">
        <f t="shared" si="17"/>
        <v>132</v>
      </c>
      <c r="B192" s="55">
        <f t="shared" si="14"/>
        <v>50099</v>
      </c>
      <c r="C192" s="29"/>
      <c r="D192" s="29"/>
      <c r="E192" s="40">
        <v>150000</v>
      </c>
      <c r="F192" s="73">
        <f t="shared" si="16"/>
        <v>600000</v>
      </c>
      <c r="G192" s="24">
        <f>(B192-B189)*F191*$E$8/360</f>
        <v>0</v>
      </c>
      <c r="H192" s="38"/>
      <c r="I192" s="41">
        <f t="shared" si="15"/>
        <v>150000</v>
      </c>
    </row>
    <row r="193" spans="1:9" s="32" customFormat="1" ht="15" customHeight="1" x14ac:dyDescent="0.3">
      <c r="A193" s="32">
        <f t="shared" si="17"/>
        <v>133</v>
      </c>
      <c r="B193" s="29">
        <f t="shared" si="14"/>
        <v>50130</v>
      </c>
      <c r="C193" s="29"/>
      <c r="D193" s="29"/>
      <c r="E193" s="40"/>
      <c r="F193" s="73">
        <f t="shared" si="16"/>
        <v>600000</v>
      </c>
      <c r="G193" s="24"/>
      <c r="H193" s="38"/>
      <c r="I193" s="41">
        <f t="shared" si="15"/>
        <v>0</v>
      </c>
    </row>
    <row r="194" spans="1:9" s="32" customFormat="1" ht="15" customHeight="1" x14ac:dyDescent="0.3">
      <c r="A194" s="32">
        <f t="shared" si="17"/>
        <v>134</v>
      </c>
      <c r="B194" s="29">
        <f t="shared" si="14"/>
        <v>50160</v>
      </c>
      <c r="C194" s="29"/>
      <c r="D194" s="29"/>
      <c r="E194" s="40"/>
      <c r="F194" s="73">
        <f t="shared" si="16"/>
        <v>600000</v>
      </c>
      <c r="G194" s="71"/>
      <c r="H194" s="38"/>
      <c r="I194" s="41">
        <f t="shared" si="15"/>
        <v>0</v>
      </c>
    </row>
    <row r="195" spans="1:9" s="32" customFormat="1" ht="15" customHeight="1" x14ac:dyDescent="0.3">
      <c r="A195" s="32">
        <f t="shared" si="17"/>
        <v>135</v>
      </c>
      <c r="B195" s="55">
        <f t="shared" si="14"/>
        <v>50191</v>
      </c>
      <c r="C195" s="29"/>
      <c r="D195" s="29"/>
      <c r="E195" s="40">
        <v>150000</v>
      </c>
      <c r="F195" s="73">
        <f t="shared" si="16"/>
        <v>450000</v>
      </c>
      <c r="G195" s="24">
        <f>(B195-B192)*F194*$E$8/360</f>
        <v>0</v>
      </c>
      <c r="H195" s="38"/>
      <c r="I195" s="41">
        <f t="shared" si="15"/>
        <v>150000</v>
      </c>
    </row>
    <row r="196" spans="1:9" s="32" customFormat="1" ht="15" customHeight="1" x14ac:dyDescent="0.3">
      <c r="A196" s="32">
        <f t="shared" si="17"/>
        <v>136</v>
      </c>
      <c r="B196" s="29">
        <f t="shared" si="14"/>
        <v>50221</v>
      </c>
      <c r="C196" s="29"/>
      <c r="D196" s="29"/>
      <c r="E196" s="40"/>
      <c r="F196" s="73">
        <f t="shared" si="16"/>
        <v>450000</v>
      </c>
      <c r="G196" s="24"/>
      <c r="H196" s="38"/>
      <c r="I196" s="41">
        <f t="shared" si="15"/>
        <v>0</v>
      </c>
    </row>
    <row r="197" spans="1:9" s="32" customFormat="1" ht="15" customHeight="1" x14ac:dyDescent="0.3">
      <c r="A197" s="32">
        <f t="shared" si="17"/>
        <v>137</v>
      </c>
      <c r="B197" s="29">
        <f t="shared" si="14"/>
        <v>50252</v>
      </c>
      <c r="C197" s="29"/>
      <c r="D197" s="29"/>
      <c r="E197" s="40"/>
      <c r="F197" s="73">
        <f t="shared" si="16"/>
        <v>450000</v>
      </c>
      <c r="G197" s="71"/>
      <c r="H197" s="38"/>
      <c r="I197" s="41">
        <f t="shared" si="15"/>
        <v>0</v>
      </c>
    </row>
    <row r="198" spans="1:9" s="32" customFormat="1" ht="15" customHeight="1" x14ac:dyDescent="0.3">
      <c r="A198" s="32">
        <f t="shared" si="17"/>
        <v>138</v>
      </c>
      <c r="B198" s="55">
        <f t="shared" si="14"/>
        <v>50283</v>
      </c>
      <c r="C198" s="29"/>
      <c r="D198" s="29"/>
      <c r="E198" s="40">
        <v>150000</v>
      </c>
      <c r="F198" s="73">
        <f t="shared" si="16"/>
        <v>300000</v>
      </c>
      <c r="G198" s="24">
        <f>(B198-B195)*F197*$E$8/360</f>
        <v>0</v>
      </c>
      <c r="H198" s="38"/>
      <c r="I198" s="41">
        <f t="shared" si="15"/>
        <v>150000</v>
      </c>
    </row>
    <row r="199" spans="1:9" s="32" customFormat="1" ht="15" customHeight="1" x14ac:dyDescent="0.3">
      <c r="A199" s="32">
        <f t="shared" si="17"/>
        <v>139</v>
      </c>
      <c r="B199" s="29">
        <f t="shared" si="14"/>
        <v>50313</v>
      </c>
      <c r="C199" s="29"/>
      <c r="D199" s="29"/>
      <c r="E199" s="40"/>
      <c r="F199" s="73">
        <f t="shared" si="16"/>
        <v>300000</v>
      </c>
      <c r="G199" s="24"/>
      <c r="H199" s="38"/>
      <c r="I199" s="41">
        <f t="shared" si="15"/>
        <v>0</v>
      </c>
    </row>
    <row r="200" spans="1:9" s="32" customFormat="1" ht="15" customHeight="1" x14ac:dyDescent="0.3">
      <c r="A200" s="32">
        <f t="shared" si="17"/>
        <v>140</v>
      </c>
      <c r="B200" s="29">
        <f t="shared" si="14"/>
        <v>50344</v>
      </c>
      <c r="C200" s="29"/>
      <c r="D200" s="29"/>
      <c r="E200" s="40"/>
      <c r="F200" s="73">
        <f t="shared" si="16"/>
        <v>300000</v>
      </c>
      <c r="G200" s="71"/>
      <c r="H200" s="38"/>
      <c r="I200" s="41">
        <f t="shared" si="15"/>
        <v>0</v>
      </c>
    </row>
    <row r="201" spans="1:9" s="32" customFormat="1" ht="15" customHeight="1" x14ac:dyDescent="0.3">
      <c r="A201" s="32">
        <f t="shared" si="17"/>
        <v>141</v>
      </c>
      <c r="B201" s="55">
        <f t="shared" si="14"/>
        <v>50374</v>
      </c>
      <c r="C201" s="29"/>
      <c r="D201" s="29"/>
      <c r="E201" s="40">
        <v>150000</v>
      </c>
      <c r="F201" s="73">
        <f t="shared" si="16"/>
        <v>150000</v>
      </c>
      <c r="G201" s="24">
        <f>(B201-B198)*F200*$E$8/360</f>
        <v>0</v>
      </c>
      <c r="H201" s="38"/>
      <c r="I201" s="41">
        <f t="shared" si="15"/>
        <v>150000</v>
      </c>
    </row>
    <row r="202" spans="1:9" s="28" customFormat="1" ht="15" customHeight="1" x14ac:dyDescent="0.3">
      <c r="A202" s="28">
        <f t="shared" si="17"/>
        <v>142</v>
      </c>
      <c r="B202" s="25">
        <f t="shared" si="14"/>
        <v>50405</v>
      </c>
      <c r="C202" s="25"/>
      <c r="D202" s="25"/>
      <c r="E202" s="54"/>
      <c r="F202" s="72">
        <f t="shared" si="16"/>
        <v>150000</v>
      </c>
      <c r="G202" s="70"/>
      <c r="H202" s="48"/>
      <c r="I202" s="49">
        <f t="shared" si="15"/>
        <v>0</v>
      </c>
    </row>
    <row r="203" spans="1:9" s="32" customFormat="1" ht="15" customHeight="1" x14ac:dyDescent="0.3">
      <c r="A203" s="32">
        <f t="shared" si="17"/>
        <v>143</v>
      </c>
      <c r="B203" s="29">
        <f t="shared" si="14"/>
        <v>50436</v>
      </c>
      <c r="C203" s="29"/>
      <c r="D203" s="29"/>
      <c r="E203" s="40"/>
      <c r="F203" s="73">
        <f t="shared" si="16"/>
        <v>150000</v>
      </c>
      <c r="G203" s="71"/>
      <c r="H203" s="38"/>
      <c r="I203" s="41">
        <f t="shared" si="15"/>
        <v>0</v>
      </c>
    </row>
    <row r="204" spans="1:9" s="28" customFormat="1" ht="15" customHeight="1" x14ac:dyDescent="0.3">
      <c r="A204" s="28">
        <f t="shared" si="17"/>
        <v>144</v>
      </c>
      <c r="B204" s="74">
        <f t="shared" si="14"/>
        <v>50464</v>
      </c>
      <c r="C204" s="25"/>
      <c r="D204" s="25"/>
      <c r="E204" s="54">
        <v>150000</v>
      </c>
      <c r="F204" s="72">
        <f t="shared" si="16"/>
        <v>0</v>
      </c>
      <c r="G204" s="70">
        <f>(B204-B201)*F203*$E$8/360</f>
        <v>0</v>
      </c>
      <c r="H204" s="48"/>
      <c r="I204" s="49">
        <f t="shared" si="15"/>
        <v>150000</v>
      </c>
    </row>
    <row r="205" spans="1:9" s="32" customFormat="1" x14ac:dyDescent="0.3">
      <c r="B205" s="55" t="s">
        <v>13</v>
      </c>
      <c r="C205" s="56">
        <f>C49</f>
        <v>0</v>
      </c>
      <c r="D205" s="57"/>
      <c r="E205" s="58">
        <f>SUM(E82:E204)</f>
        <v>6000000</v>
      </c>
      <c r="F205" s="58"/>
      <c r="G205" s="56">
        <f>SUM(G65:G204)</f>
        <v>0</v>
      </c>
      <c r="H205" s="58">
        <f>SUM(H23:H149)</f>
        <v>0</v>
      </c>
      <c r="I205" s="58">
        <f>SUM(I65:I204)</f>
        <v>6000000</v>
      </c>
    </row>
    <row r="206" spans="1:9" s="32" customFormat="1" x14ac:dyDescent="0.3">
      <c r="B206" s="59" t="s">
        <v>15</v>
      </c>
      <c r="C206" s="60"/>
      <c r="D206" s="60"/>
      <c r="E206" s="33"/>
      <c r="F206" s="33"/>
      <c r="G206" s="61"/>
      <c r="H206" s="61"/>
      <c r="I206" s="62"/>
    </row>
    <row r="207" spans="1:9" s="63" customFormat="1" x14ac:dyDescent="0.3">
      <c r="B207" s="64" t="s">
        <v>16</v>
      </c>
      <c r="C207" s="64"/>
      <c r="D207" s="64"/>
      <c r="E207" s="65"/>
      <c r="F207" s="65"/>
      <c r="G207" s="66"/>
      <c r="H207" s="66"/>
      <c r="I207" s="67"/>
    </row>
    <row r="208" spans="1:9" s="63" customFormat="1" x14ac:dyDescent="0.3">
      <c r="B208" s="64" t="s">
        <v>18</v>
      </c>
      <c r="C208" s="64"/>
      <c r="D208" s="64"/>
      <c r="E208" s="65"/>
      <c r="F208" s="65"/>
      <c r="G208" s="66"/>
      <c r="H208" s="66"/>
      <c r="I208" s="67"/>
    </row>
    <row r="209" spans="2:9" s="32" customFormat="1" x14ac:dyDescent="0.3">
      <c r="B209" s="60"/>
      <c r="C209" s="60"/>
      <c r="D209" s="60"/>
      <c r="E209" s="33"/>
      <c r="F209" s="33"/>
      <c r="G209" s="61"/>
      <c r="H209" s="61"/>
      <c r="I209" s="62"/>
    </row>
    <row r="210" spans="2:9" s="32" customFormat="1" x14ac:dyDescent="0.3">
      <c r="B210" s="60"/>
      <c r="C210" s="60"/>
      <c r="D210" s="60"/>
      <c r="E210" s="33"/>
      <c r="F210" s="33"/>
      <c r="G210" s="61"/>
      <c r="H210" s="61"/>
      <c r="I210" s="62"/>
    </row>
    <row r="211" spans="2:9" s="32" customFormat="1" x14ac:dyDescent="0.3">
      <c r="B211" s="60"/>
      <c r="C211" s="60"/>
      <c r="D211" s="60"/>
      <c r="E211" s="33"/>
      <c r="F211" s="33"/>
      <c r="G211" s="61"/>
      <c r="H211" s="61"/>
      <c r="I211" s="62"/>
    </row>
    <row r="212" spans="2:9" s="32" customFormat="1" x14ac:dyDescent="0.3">
      <c r="B212" s="60"/>
      <c r="C212" s="60"/>
      <c r="D212" s="60"/>
      <c r="E212" s="33"/>
      <c r="F212" s="33"/>
      <c r="G212" s="61"/>
      <c r="H212" s="61"/>
      <c r="I212" s="62"/>
    </row>
    <row r="213" spans="2:9" s="32" customFormat="1" x14ac:dyDescent="0.3">
      <c r="B213" s="60"/>
      <c r="C213" s="60"/>
      <c r="D213" s="60"/>
      <c r="E213" s="33"/>
      <c r="F213" s="33"/>
      <c r="G213" s="61"/>
      <c r="H213" s="61"/>
      <c r="I213" s="62"/>
    </row>
    <row r="214" spans="2:9" s="32" customFormat="1" x14ac:dyDescent="0.3">
      <c r="B214" s="60"/>
      <c r="C214" s="60"/>
      <c r="D214" s="60"/>
      <c r="E214" s="33"/>
      <c r="F214" s="33"/>
      <c r="G214" s="68"/>
      <c r="H214" s="61"/>
      <c r="I214" s="62"/>
    </row>
    <row r="215" spans="2:9" s="32" customFormat="1" x14ac:dyDescent="0.3">
      <c r="B215" s="60"/>
      <c r="C215" s="60"/>
      <c r="D215" s="60"/>
      <c r="E215" s="33"/>
      <c r="F215" s="33"/>
      <c r="G215" s="61"/>
      <c r="H215" s="61"/>
      <c r="I215" s="62"/>
    </row>
    <row r="216" spans="2:9" s="32" customFormat="1" x14ac:dyDescent="0.3">
      <c r="B216" s="60"/>
      <c r="C216" s="60"/>
      <c r="D216" s="60"/>
      <c r="E216" s="33"/>
      <c r="F216" s="33"/>
      <c r="G216" s="61"/>
      <c r="H216" s="61"/>
      <c r="I216" s="62"/>
    </row>
    <row r="217" spans="2:9" s="32" customFormat="1" x14ac:dyDescent="0.3">
      <c r="B217" s="60"/>
      <c r="C217" s="60"/>
      <c r="D217" s="60"/>
      <c r="E217" s="33"/>
      <c r="F217" s="33"/>
      <c r="G217" s="61"/>
      <c r="H217" s="61"/>
      <c r="I217" s="62"/>
    </row>
    <row r="218" spans="2:9" s="32" customFormat="1" x14ac:dyDescent="0.3">
      <c r="B218" s="60"/>
      <c r="C218" s="60"/>
      <c r="D218" s="60"/>
      <c r="E218" s="33"/>
      <c r="F218" s="33"/>
      <c r="G218" s="61"/>
      <c r="H218" s="61"/>
      <c r="I218" s="62"/>
    </row>
    <row r="219" spans="2:9" s="32" customFormat="1" x14ac:dyDescent="0.3">
      <c r="B219" s="60"/>
      <c r="C219" s="60"/>
      <c r="D219" s="60"/>
      <c r="E219" s="33"/>
      <c r="F219" s="33"/>
      <c r="G219" s="61"/>
      <c r="H219" s="61"/>
      <c r="I219" s="62"/>
    </row>
    <row r="220" spans="2:9" s="32" customFormat="1" x14ac:dyDescent="0.3">
      <c r="B220" s="60"/>
      <c r="C220" s="60"/>
      <c r="D220" s="60"/>
      <c r="E220" s="33"/>
      <c r="F220" s="33"/>
      <c r="G220" s="61"/>
      <c r="H220" s="61"/>
      <c r="I220" s="62"/>
    </row>
    <row r="221" spans="2:9" s="32" customFormat="1" x14ac:dyDescent="0.3">
      <c r="B221" s="60"/>
      <c r="C221" s="60"/>
      <c r="D221" s="60"/>
      <c r="E221" s="33"/>
      <c r="F221" s="33"/>
      <c r="G221" s="61"/>
      <c r="H221" s="61"/>
      <c r="I221" s="62"/>
    </row>
    <row r="222" spans="2:9" s="32" customFormat="1" x14ac:dyDescent="0.3">
      <c r="B222" s="60"/>
      <c r="C222" s="60"/>
      <c r="D222" s="60"/>
      <c r="E222" s="33"/>
      <c r="F222" s="33"/>
      <c r="G222" s="61"/>
      <c r="H222" s="61"/>
      <c r="I222" s="62"/>
    </row>
    <row r="223" spans="2:9" s="32" customFormat="1" x14ac:dyDescent="0.3">
      <c r="B223" s="60"/>
      <c r="C223" s="60"/>
      <c r="D223" s="60"/>
      <c r="E223" s="33"/>
      <c r="F223" s="33"/>
      <c r="G223" s="61"/>
      <c r="H223" s="61"/>
      <c r="I223" s="62"/>
    </row>
    <row r="224" spans="2:9" s="32" customFormat="1" x14ac:dyDescent="0.3">
      <c r="B224" s="60"/>
      <c r="C224" s="60"/>
      <c r="D224" s="60"/>
      <c r="E224" s="33"/>
      <c r="F224" s="33"/>
      <c r="G224" s="61"/>
      <c r="H224" s="61"/>
      <c r="I224" s="62"/>
    </row>
    <row r="225" spans="2:9" s="32" customFormat="1" x14ac:dyDescent="0.3">
      <c r="B225" s="60"/>
      <c r="C225" s="60"/>
      <c r="D225" s="60"/>
      <c r="E225" s="33"/>
      <c r="F225" s="33"/>
      <c r="G225" s="61"/>
      <c r="H225" s="61"/>
      <c r="I225" s="62"/>
    </row>
    <row r="226" spans="2:9" s="32" customFormat="1" x14ac:dyDescent="0.3">
      <c r="B226" s="60"/>
      <c r="C226" s="60"/>
      <c r="D226" s="60"/>
      <c r="E226" s="33"/>
      <c r="F226" s="33"/>
      <c r="G226" s="61"/>
      <c r="H226" s="61"/>
      <c r="I226" s="62"/>
    </row>
    <row r="227" spans="2:9" s="32" customFormat="1" x14ac:dyDescent="0.3">
      <c r="B227" s="60"/>
      <c r="C227" s="60"/>
      <c r="D227" s="60"/>
      <c r="E227" s="33"/>
      <c r="F227" s="33"/>
      <c r="G227" s="61"/>
      <c r="H227" s="61"/>
      <c r="I227" s="62"/>
    </row>
    <row r="228" spans="2:9" s="32" customFormat="1" x14ac:dyDescent="0.3">
      <c r="B228" s="60"/>
      <c r="C228" s="60"/>
      <c r="D228" s="60"/>
      <c r="E228" s="33"/>
      <c r="F228" s="33"/>
      <c r="G228" s="61"/>
      <c r="H228" s="61"/>
      <c r="I228" s="62"/>
    </row>
    <row r="229" spans="2:9" s="32" customFormat="1" x14ac:dyDescent="0.3">
      <c r="B229" s="60"/>
      <c r="C229" s="60"/>
      <c r="D229" s="60"/>
      <c r="E229" s="33"/>
      <c r="F229" s="33"/>
      <c r="G229" s="61"/>
      <c r="H229" s="61"/>
      <c r="I229" s="62"/>
    </row>
    <row r="230" spans="2:9" s="32" customFormat="1" x14ac:dyDescent="0.3">
      <c r="B230" s="60"/>
      <c r="C230" s="60"/>
      <c r="D230" s="60"/>
      <c r="E230" s="33"/>
      <c r="F230" s="33"/>
      <c r="G230" s="61"/>
      <c r="H230" s="61"/>
      <c r="I230" s="62"/>
    </row>
    <row r="231" spans="2:9" s="32" customFormat="1" x14ac:dyDescent="0.3">
      <c r="B231" s="60"/>
      <c r="C231" s="60"/>
      <c r="D231" s="60"/>
      <c r="E231" s="33"/>
      <c r="F231" s="33"/>
      <c r="G231" s="61"/>
      <c r="H231" s="61"/>
      <c r="I231" s="62"/>
    </row>
    <row r="232" spans="2:9" s="32" customFormat="1" x14ac:dyDescent="0.3">
      <c r="B232" s="60"/>
      <c r="C232" s="60"/>
      <c r="D232" s="60"/>
      <c r="E232" s="33"/>
      <c r="F232" s="33"/>
      <c r="G232" s="61"/>
      <c r="H232" s="61"/>
      <c r="I232" s="62"/>
    </row>
    <row r="233" spans="2:9" s="32" customFormat="1" x14ac:dyDescent="0.3">
      <c r="B233" s="60"/>
      <c r="C233" s="60"/>
      <c r="D233" s="60"/>
      <c r="E233" s="33"/>
      <c r="F233" s="33"/>
      <c r="G233" s="61"/>
      <c r="H233" s="61"/>
      <c r="I233" s="62"/>
    </row>
    <row r="234" spans="2:9" s="32" customFormat="1" x14ac:dyDescent="0.3">
      <c r="B234" s="60"/>
      <c r="C234" s="60"/>
      <c r="D234" s="60"/>
      <c r="E234" s="33"/>
      <c r="F234" s="33"/>
      <c r="G234" s="61"/>
      <c r="H234" s="61"/>
      <c r="I234" s="62"/>
    </row>
    <row r="235" spans="2:9" s="32" customFormat="1" x14ac:dyDescent="0.3">
      <c r="B235" s="60"/>
      <c r="C235" s="60"/>
      <c r="D235" s="60"/>
      <c r="E235" s="33"/>
      <c r="F235" s="33"/>
      <c r="G235" s="61"/>
      <c r="H235" s="61"/>
      <c r="I235" s="62"/>
    </row>
    <row r="236" spans="2:9" s="32" customFormat="1" x14ac:dyDescent="0.3">
      <c r="B236" s="60"/>
      <c r="C236" s="60"/>
      <c r="D236" s="60"/>
      <c r="E236" s="33"/>
      <c r="F236" s="33"/>
      <c r="G236" s="61"/>
      <c r="H236" s="61"/>
      <c r="I236" s="62"/>
    </row>
    <row r="237" spans="2:9" s="32" customFormat="1" x14ac:dyDescent="0.3">
      <c r="B237" s="60"/>
      <c r="C237" s="60"/>
      <c r="D237" s="60"/>
      <c r="E237" s="33"/>
      <c r="F237" s="33"/>
      <c r="G237" s="61"/>
      <c r="H237" s="61"/>
      <c r="I237" s="62"/>
    </row>
    <row r="238" spans="2:9" s="32" customFormat="1" x14ac:dyDescent="0.3">
      <c r="B238" s="60"/>
      <c r="C238" s="60"/>
      <c r="D238" s="60"/>
      <c r="E238" s="33"/>
      <c r="F238" s="33"/>
      <c r="G238" s="61"/>
      <c r="H238" s="61"/>
      <c r="I238" s="62"/>
    </row>
    <row r="239" spans="2:9" s="32" customFormat="1" x14ac:dyDescent="0.3">
      <c r="B239" s="60"/>
      <c r="C239" s="60"/>
      <c r="D239" s="60"/>
      <c r="E239" s="33"/>
      <c r="F239" s="33"/>
      <c r="G239" s="61"/>
      <c r="H239" s="61"/>
      <c r="I239" s="62"/>
    </row>
    <row r="240" spans="2:9" s="32" customFormat="1" x14ac:dyDescent="0.3">
      <c r="B240" s="60"/>
      <c r="C240" s="60"/>
      <c r="D240" s="60"/>
      <c r="E240" s="33"/>
      <c r="F240" s="33"/>
      <c r="G240" s="61"/>
      <c r="H240" s="61"/>
      <c r="I240" s="62"/>
    </row>
    <row r="241" spans="2:9" s="32" customFormat="1" x14ac:dyDescent="0.3">
      <c r="B241" s="60"/>
      <c r="C241" s="60"/>
      <c r="D241" s="60"/>
      <c r="E241" s="33"/>
      <c r="F241" s="33"/>
      <c r="G241" s="61"/>
      <c r="H241" s="61"/>
      <c r="I241" s="62"/>
    </row>
    <row r="242" spans="2:9" s="32" customFormat="1" x14ac:dyDescent="0.3">
      <c r="B242" s="60"/>
      <c r="C242" s="60"/>
      <c r="D242" s="60"/>
      <c r="E242" s="33"/>
      <c r="F242" s="33"/>
      <c r="G242" s="61"/>
      <c r="H242" s="61"/>
      <c r="I242" s="62"/>
    </row>
    <row r="243" spans="2:9" s="32" customFormat="1" x14ac:dyDescent="0.3">
      <c r="B243" s="60"/>
      <c r="C243" s="60"/>
      <c r="D243" s="60"/>
      <c r="E243" s="33"/>
      <c r="F243" s="33"/>
      <c r="G243" s="61"/>
      <c r="H243" s="61"/>
      <c r="I243" s="62"/>
    </row>
    <row r="244" spans="2:9" s="32" customFormat="1" x14ac:dyDescent="0.3">
      <c r="B244" s="60"/>
      <c r="C244" s="60"/>
      <c r="D244" s="60"/>
      <c r="E244" s="33"/>
      <c r="F244" s="33"/>
      <c r="G244" s="61"/>
      <c r="H244" s="61"/>
      <c r="I244" s="62"/>
    </row>
    <row r="245" spans="2:9" s="32" customFormat="1" x14ac:dyDescent="0.3">
      <c r="B245" s="60"/>
      <c r="C245" s="60"/>
      <c r="D245" s="60"/>
      <c r="E245" s="33"/>
      <c r="F245" s="33"/>
      <c r="G245" s="61"/>
      <c r="H245" s="61"/>
      <c r="I245" s="62"/>
    </row>
    <row r="246" spans="2:9" s="32" customFormat="1" x14ac:dyDescent="0.3">
      <c r="B246" s="60"/>
      <c r="C246" s="60"/>
      <c r="D246" s="60"/>
      <c r="E246" s="33"/>
      <c r="F246" s="33"/>
      <c r="G246" s="61"/>
      <c r="H246" s="61"/>
      <c r="I246" s="62"/>
    </row>
    <row r="247" spans="2:9" s="32" customFormat="1" x14ac:dyDescent="0.3">
      <c r="B247" s="60"/>
      <c r="C247" s="60"/>
      <c r="D247" s="60"/>
      <c r="E247" s="33"/>
      <c r="F247" s="33"/>
      <c r="G247" s="61"/>
      <c r="H247" s="61"/>
      <c r="I247" s="62"/>
    </row>
    <row r="248" spans="2:9" s="32" customFormat="1" x14ac:dyDescent="0.3">
      <c r="B248" s="60"/>
      <c r="C248" s="60"/>
      <c r="D248" s="60"/>
      <c r="E248" s="33"/>
      <c r="F248" s="33"/>
      <c r="G248" s="61"/>
      <c r="H248" s="61"/>
      <c r="I248" s="62"/>
    </row>
    <row r="249" spans="2:9" s="32" customFormat="1" x14ac:dyDescent="0.3">
      <c r="B249" s="60"/>
      <c r="C249" s="60"/>
      <c r="D249" s="60"/>
      <c r="E249" s="33"/>
      <c r="F249" s="33"/>
      <c r="G249" s="61"/>
      <c r="H249" s="61"/>
      <c r="I249" s="62"/>
    </row>
    <row r="250" spans="2:9" s="32" customFormat="1" x14ac:dyDescent="0.3">
      <c r="B250" s="60"/>
      <c r="C250" s="60"/>
      <c r="D250" s="60"/>
      <c r="E250" s="33"/>
      <c r="F250" s="33"/>
      <c r="G250" s="61"/>
      <c r="H250" s="61"/>
      <c r="I250" s="62"/>
    </row>
    <row r="251" spans="2:9" s="32" customFormat="1" x14ac:dyDescent="0.3">
      <c r="B251" s="60"/>
      <c r="C251" s="60"/>
      <c r="D251" s="60"/>
      <c r="E251" s="33"/>
      <c r="F251" s="33"/>
      <c r="G251" s="61"/>
      <c r="H251" s="61"/>
      <c r="I251" s="62"/>
    </row>
    <row r="252" spans="2:9" s="32" customFormat="1" x14ac:dyDescent="0.3">
      <c r="B252" s="60"/>
      <c r="C252" s="60"/>
      <c r="D252" s="60"/>
      <c r="E252" s="33"/>
      <c r="F252" s="33"/>
      <c r="G252" s="61"/>
      <c r="H252" s="61"/>
      <c r="I252" s="62"/>
    </row>
    <row r="253" spans="2:9" s="32" customFormat="1" x14ac:dyDescent="0.3">
      <c r="B253" s="60"/>
      <c r="C253" s="60"/>
      <c r="D253" s="60"/>
      <c r="E253" s="33"/>
      <c r="F253" s="33"/>
      <c r="G253" s="61"/>
      <c r="H253" s="61"/>
      <c r="I253" s="62"/>
    </row>
    <row r="254" spans="2:9" s="32" customFormat="1" x14ac:dyDescent="0.3">
      <c r="B254" s="60"/>
      <c r="C254" s="60"/>
      <c r="D254" s="60"/>
      <c r="E254" s="33"/>
      <c r="F254" s="33"/>
      <c r="G254" s="61"/>
      <c r="H254" s="61"/>
      <c r="I254" s="62"/>
    </row>
    <row r="255" spans="2:9" s="32" customFormat="1" x14ac:dyDescent="0.3">
      <c r="B255" s="60"/>
      <c r="C255" s="60"/>
      <c r="D255" s="60"/>
      <c r="E255" s="33"/>
      <c r="F255" s="33"/>
      <c r="G255" s="61"/>
      <c r="H255" s="61"/>
      <c r="I255" s="62"/>
    </row>
    <row r="256" spans="2:9" s="32" customFormat="1" x14ac:dyDescent="0.3">
      <c r="B256" s="60"/>
      <c r="C256" s="60"/>
      <c r="D256" s="60"/>
      <c r="E256" s="33"/>
      <c r="F256" s="33"/>
      <c r="G256" s="61"/>
      <c r="H256" s="61"/>
      <c r="I256" s="62"/>
    </row>
    <row r="257" spans="2:9" s="32" customFormat="1" x14ac:dyDescent="0.3">
      <c r="B257" s="60"/>
      <c r="C257" s="60"/>
      <c r="D257" s="60"/>
      <c r="E257" s="33"/>
      <c r="F257" s="33"/>
      <c r="G257" s="61"/>
      <c r="H257" s="61"/>
      <c r="I257" s="62"/>
    </row>
    <row r="258" spans="2:9" s="32" customFormat="1" x14ac:dyDescent="0.3">
      <c r="B258" s="60"/>
      <c r="C258" s="60"/>
      <c r="D258" s="60"/>
      <c r="E258" s="33"/>
      <c r="F258" s="33"/>
      <c r="G258" s="61"/>
      <c r="H258" s="61"/>
      <c r="I258" s="62"/>
    </row>
    <row r="259" spans="2:9" s="32" customFormat="1" x14ac:dyDescent="0.3">
      <c r="B259" s="60"/>
      <c r="C259" s="60"/>
      <c r="D259" s="60"/>
      <c r="E259" s="33"/>
      <c r="F259" s="33"/>
      <c r="G259" s="61"/>
      <c r="H259" s="61"/>
      <c r="I259" s="62"/>
    </row>
    <row r="260" spans="2:9" s="32" customFormat="1" x14ac:dyDescent="0.3">
      <c r="B260" s="60"/>
      <c r="C260" s="60"/>
      <c r="D260" s="60"/>
      <c r="E260" s="33"/>
      <c r="F260" s="33"/>
      <c r="G260" s="61"/>
      <c r="H260" s="61"/>
      <c r="I260" s="62"/>
    </row>
    <row r="261" spans="2:9" s="32" customFormat="1" x14ac:dyDescent="0.3">
      <c r="B261" s="60"/>
      <c r="C261" s="60"/>
      <c r="D261" s="60"/>
      <c r="E261" s="33"/>
      <c r="F261" s="33"/>
      <c r="G261" s="61"/>
      <c r="H261" s="61"/>
      <c r="I261" s="62"/>
    </row>
    <row r="262" spans="2:9" s="32" customFormat="1" x14ac:dyDescent="0.3">
      <c r="B262" s="60"/>
      <c r="C262" s="60"/>
      <c r="D262" s="60"/>
      <c r="E262" s="33"/>
      <c r="F262" s="33"/>
      <c r="G262" s="61"/>
      <c r="H262" s="61"/>
      <c r="I262" s="62"/>
    </row>
    <row r="263" spans="2:9" s="32" customFormat="1" x14ac:dyDescent="0.3">
      <c r="B263" s="60"/>
      <c r="C263" s="60"/>
      <c r="D263" s="60"/>
      <c r="E263" s="33"/>
      <c r="F263" s="33"/>
      <c r="G263" s="61"/>
      <c r="H263" s="61"/>
      <c r="I263" s="62"/>
    </row>
    <row r="264" spans="2:9" s="32" customFormat="1" x14ac:dyDescent="0.3">
      <c r="B264" s="60"/>
      <c r="C264" s="60"/>
      <c r="D264" s="60"/>
      <c r="E264" s="33"/>
      <c r="F264" s="33"/>
      <c r="G264" s="61"/>
      <c r="H264" s="61"/>
      <c r="I264" s="62"/>
    </row>
    <row r="265" spans="2:9" s="32" customFormat="1" x14ac:dyDescent="0.3">
      <c r="B265" s="60"/>
      <c r="C265" s="60"/>
      <c r="D265" s="60"/>
      <c r="E265" s="33"/>
      <c r="F265" s="33"/>
      <c r="G265" s="61"/>
      <c r="H265" s="61"/>
      <c r="I265" s="62"/>
    </row>
    <row r="266" spans="2:9" s="32" customFormat="1" x14ac:dyDescent="0.3">
      <c r="B266" s="60"/>
      <c r="C266" s="60"/>
      <c r="D266" s="60"/>
      <c r="E266" s="33"/>
      <c r="F266" s="33"/>
      <c r="G266" s="61"/>
      <c r="H266" s="61"/>
      <c r="I266" s="62"/>
    </row>
    <row r="267" spans="2:9" s="32" customFormat="1" x14ac:dyDescent="0.3">
      <c r="B267" s="60"/>
      <c r="C267" s="60"/>
      <c r="D267" s="60"/>
      <c r="E267" s="33"/>
      <c r="F267" s="33"/>
      <c r="G267" s="61"/>
      <c r="H267" s="61"/>
      <c r="I267" s="62"/>
    </row>
    <row r="268" spans="2:9" s="32" customFormat="1" x14ac:dyDescent="0.3">
      <c r="B268" s="60"/>
      <c r="C268" s="60"/>
      <c r="D268" s="60"/>
      <c r="E268" s="33"/>
      <c r="F268" s="33"/>
      <c r="G268" s="61"/>
      <c r="H268" s="61"/>
      <c r="I268" s="62"/>
    </row>
    <row r="269" spans="2:9" s="32" customFormat="1" x14ac:dyDescent="0.3">
      <c r="B269" s="60"/>
      <c r="C269" s="60"/>
      <c r="D269" s="60"/>
      <c r="E269" s="33"/>
      <c r="F269" s="33"/>
      <c r="G269" s="61"/>
      <c r="H269" s="61"/>
      <c r="I269" s="62"/>
    </row>
    <row r="270" spans="2:9" s="32" customFormat="1" x14ac:dyDescent="0.3">
      <c r="B270" s="60"/>
      <c r="C270" s="60"/>
      <c r="D270" s="60"/>
      <c r="E270" s="33"/>
      <c r="F270" s="33"/>
      <c r="G270" s="61"/>
      <c r="H270" s="61"/>
      <c r="I270" s="62"/>
    </row>
    <row r="271" spans="2:9" s="32" customFormat="1" x14ac:dyDescent="0.3">
      <c r="B271" s="60"/>
      <c r="C271" s="60"/>
      <c r="D271" s="60"/>
      <c r="E271" s="33"/>
      <c r="F271" s="33"/>
      <c r="G271" s="61"/>
      <c r="H271" s="61"/>
      <c r="I271" s="62"/>
    </row>
    <row r="272" spans="2:9" s="32" customFormat="1" x14ac:dyDescent="0.3">
      <c r="B272" s="60"/>
      <c r="C272" s="60"/>
      <c r="D272" s="60"/>
      <c r="E272" s="33"/>
      <c r="F272" s="33"/>
      <c r="G272" s="61"/>
      <c r="H272" s="61"/>
      <c r="I272" s="62"/>
    </row>
    <row r="273" spans="2:9" s="32" customFormat="1" x14ac:dyDescent="0.3">
      <c r="B273" s="60"/>
      <c r="C273" s="60"/>
      <c r="D273" s="60"/>
      <c r="E273" s="33"/>
      <c r="F273" s="33"/>
      <c r="G273" s="61"/>
      <c r="H273" s="61"/>
      <c r="I273" s="62"/>
    </row>
    <row r="274" spans="2:9" s="32" customFormat="1" x14ac:dyDescent="0.3">
      <c r="B274" s="60"/>
      <c r="C274" s="60"/>
      <c r="D274" s="60"/>
      <c r="E274" s="33"/>
      <c r="F274" s="33"/>
      <c r="G274" s="61"/>
      <c r="H274" s="61"/>
      <c r="I274" s="62"/>
    </row>
    <row r="275" spans="2:9" s="32" customFormat="1" x14ac:dyDescent="0.3">
      <c r="B275" s="60"/>
      <c r="C275" s="60"/>
      <c r="D275" s="60"/>
      <c r="E275" s="33"/>
      <c r="F275" s="33"/>
      <c r="G275" s="61"/>
      <c r="H275" s="61"/>
      <c r="I275" s="62"/>
    </row>
    <row r="276" spans="2:9" s="32" customFormat="1" x14ac:dyDescent="0.3">
      <c r="B276" s="60"/>
      <c r="C276" s="60"/>
      <c r="D276" s="60"/>
      <c r="E276" s="33"/>
      <c r="F276" s="33"/>
      <c r="G276" s="61"/>
      <c r="H276" s="61"/>
      <c r="I276" s="62"/>
    </row>
    <row r="277" spans="2:9" s="32" customFormat="1" x14ac:dyDescent="0.3">
      <c r="B277" s="60"/>
      <c r="C277" s="60"/>
      <c r="D277" s="60"/>
      <c r="E277" s="33"/>
      <c r="F277" s="33"/>
      <c r="G277" s="61"/>
      <c r="H277" s="61"/>
      <c r="I277" s="62"/>
    </row>
    <row r="278" spans="2:9" s="32" customFormat="1" x14ac:dyDescent="0.3">
      <c r="B278" s="60"/>
      <c r="C278" s="60"/>
      <c r="D278" s="60"/>
      <c r="E278" s="33"/>
      <c r="F278" s="33"/>
      <c r="G278" s="61"/>
      <c r="H278" s="61"/>
      <c r="I278" s="62"/>
    </row>
    <row r="279" spans="2:9" s="32" customFormat="1" x14ac:dyDescent="0.3">
      <c r="B279" s="60"/>
      <c r="C279" s="60"/>
      <c r="D279" s="60"/>
      <c r="E279" s="33"/>
      <c r="F279" s="33"/>
      <c r="G279" s="61"/>
      <c r="H279" s="61"/>
      <c r="I279" s="62"/>
    </row>
    <row r="280" spans="2:9" s="32" customFormat="1" x14ac:dyDescent="0.3">
      <c r="B280" s="60"/>
      <c r="C280" s="60"/>
      <c r="D280" s="60"/>
      <c r="E280" s="33"/>
      <c r="F280" s="33"/>
      <c r="G280" s="61"/>
      <c r="H280" s="61"/>
      <c r="I280" s="62"/>
    </row>
    <row r="281" spans="2:9" s="32" customFormat="1" x14ac:dyDescent="0.3">
      <c r="B281" s="60"/>
      <c r="C281" s="60"/>
      <c r="D281" s="60"/>
      <c r="E281" s="33"/>
      <c r="F281" s="33"/>
      <c r="G281" s="61"/>
      <c r="H281" s="61"/>
      <c r="I281" s="62"/>
    </row>
    <row r="282" spans="2:9" s="32" customFormat="1" x14ac:dyDescent="0.3">
      <c r="B282" s="60"/>
      <c r="C282" s="60"/>
      <c r="D282" s="60"/>
      <c r="E282" s="33"/>
      <c r="F282" s="33"/>
      <c r="G282" s="61"/>
      <c r="H282" s="61"/>
      <c r="I282" s="62"/>
    </row>
    <row r="283" spans="2:9" s="32" customFormat="1" x14ac:dyDescent="0.3">
      <c r="B283" s="60"/>
      <c r="C283" s="60"/>
      <c r="D283" s="60"/>
      <c r="E283" s="33"/>
      <c r="F283" s="33"/>
      <c r="G283" s="61"/>
      <c r="H283" s="61"/>
      <c r="I283" s="62"/>
    </row>
    <row r="284" spans="2:9" s="32" customFormat="1" x14ac:dyDescent="0.3">
      <c r="B284" s="60"/>
      <c r="C284" s="60"/>
      <c r="D284" s="60"/>
      <c r="E284" s="33"/>
      <c r="F284" s="33"/>
      <c r="G284" s="61"/>
      <c r="H284" s="61"/>
      <c r="I284" s="62"/>
    </row>
    <row r="285" spans="2:9" s="32" customFormat="1" x14ac:dyDescent="0.3">
      <c r="B285" s="60"/>
      <c r="C285" s="60"/>
      <c r="D285" s="60"/>
      <c r="E285" s="33"/>
      <c r="F285" s="33"/>
      <c r="G285" s="61"/>
      <c r="H285" s="61"/>
      <c r="I285" s="62"/>
    </row>
    <row r="286" spans="2:9" s="32" customFormat="1" x14ac:dyDescent="0.3">
      <c r="B286" s="60"/>
      <c r="C286" s="60"/>
      <c r="D286" s="60"/>
      <c r="E286" s="33"/>
      <c r="F286" s="33"/>
      <c r="G286" s="61"/>
      <c r="H286" s="61"/>
      <c r="I286" s="62"/>
    </row>
    <row r="287" spans="2:9" s="32" customFormat="1" x14ac:dyDescent="0.3">
      <c r="B287" s="60"/>
      <c r="C287" s="60"/>
      <c r="D287" s="60"/>
      <c r="E287" s="33"/>
      <c r="F287" s="33"/>
      <c r="G287" s="61"/>
      <c r="H287" s="61"/>
      <c r="I287" s="62"/>
    </row>
    <row r="288" spans="2:9" s="32" customFormat="1" x14ac:dyDescent="0.3">
      <c r="B288" s="60"/>
      <c r="C288" s="60"/>
      <c r="D288" s="60"/>
      <c r="E288" s="33"/>
      <c r="F288" s="33"/>
      <c r="G288" s="61"/>
      <c r="H288" s="61"/>
      <c r="I288" s="62"/>
    </row>
    <row r="289" spans="2:9" s="32" customFormat="1" x14ac:dyDescent="0.3">
      <c r="B289" s="60"/>
      <c r="C289" s="60"/>
      <c r="D289" s="60"/>
      <c r="E289" s="33"/>
      <c r="F289" s="33"/>
      <c r="G289" s="61"/>
      <c r="H289" s="61"/>
      <c r="I289" s="62"/>
    </row>
    <row r="290" spans="2:9" s="32" customFormat="1" x14ac:dyDescent="0.3">
      <c r="B290" s="60"/>
      <c r="C290" s="60"/>
      <c r="D290" s="60"/>
      <c r="E290" s="33"/>
      <c r="F290" s="33"/>
      <c r="G290" s="61"/>
      <c r="H290" s="61"/>
      <c r="I290" s="62"/>
    </row>
    <row r="291" spans="2:9" s="32" customFormat="1" x14ac:dyDescent="0.3">
      <c r="B291" s="60"/>
      <c r="C291" s="60"/>
      <c r="D291" s="60"/>
      <c r="E291" s="33"/>
      <c r="F291" s="33"/>
      <c r="G291" s="61"/>
      <c r="H291" s="61"/>
      <c r="I291" s="62"/>
    </row>
    <row r="292" spans="2:9" s="32" customFormat="1" x14ac:dyDescent="0.3">
      <c r="B292" s="60"/>
      <c r="C292" s="60"/>
      <c r="D292" s="60"/>
      <c r="E292" s="33"/>
      <c r="F292" s="33"/>
      <c r="G292" s="61"/>
      <c r="H292" s="61"/>
      <c r="I292" s="62"/>
    </row>
    <row r="293" spans="2:9" s="32" customFormat="1" x14ac:dyDescent="0.3">
      <c r="B293" s="60"/>
      <c r="C293" s="60"/>
      <c r="D293" s="60"/>
      <c r="E293" s="33"/>
      <c r="F293" s="33"/>
      <c r="G293" s="61"/>
      <c r="H293" s="61"/>
      <c r="I293" s="62"/>
    </row>
    <row r="294" spans="2:9" s="32" customFormat="1" x14ac:dyDescent="0.3">
      <c r="B294" s="60"/>
      <c r="C294" s="60"/>
      <c r="D294" s="60"/>
      <c r="E294" s="33"/>
      <c r="F294" s="33"/>
      <c r="G294" s="61"/>
      <c r="H294" s="61"/>
      <c r="I294" s="62"/>
    </row>
    <row r="295" spans="2:9" s="32" customFormat="1" x14ac:dyDescent="0.3">
      <c r="B295" s="60"/>
      <c r="C295" s="60"/>
      <c r="D295" s="60"/>
      <c r="E295" s="33"/>
      <c r="F295" s="33"/>
      <c r="G295" s="61"/>
      <c r="H295" s="61"/>
      <c r="I295" s="62"/>
    </row>
    <row r="296" spans="2:9" s="32" customFormat="1" x14ac:dyDescent="0.3">
      <c r="B296" s="60"/>
      <c r="C296" s="60"/>
      <c r="D296" s="60"/>
      <c r="E296" s="33"/>
      <c r="F296" s="33"/>
      <c r="G296" s="61"/>
      <c r="H296" s="61"/>
      <c r="I296" s="62"/>
    </row>
    <row r="297" spans="2:9" s="32" customFormat="1" x14ac:dyDescent="0.3">
      <c r="B297" s="60"/>
      <c r="C297" s="60"/>
      <c r="D297" s="60"/>
      <c r="E297" s="33"/>
      <c r="F297" s="33"/>
      <c r="G297" s="61"/>
      <c r="H297" s="61"/>
      <c r="I297" s="62"/>
    </row>
    <row r="298" spans="2:9" s="32" customFormat="1" x14ac:dyDescent="0.3">
      <c r="B298" s="60"/>
      <c r="C298" s="60"/>
      <c r="D298" s="60"/>
      <c r="E298" s="33"/>
      <c r="F298" s="33"/>
      <c r="G298" s="61"/>
      <c r="H298" s="61"/>
      <c r="I298" s="62"/>
    </row>
    <row r="299" spans="2:9" s="32" customFormat="1" x14ac:dyDescent="0.3">
      <c r="B299" s="60"/>
      <c r="C299" s="60"/>
      <c r="D299" s="60"/>
      <c r="E299" s="33"/>
      <c r="F299" s="33"/>
      <c r="G299" s="61"/>
      <c r="H299" s="61"/>
      <c r="I299" s="62"/>
    </row>
    <row r="300" spans="2:9" s="32" customFormat="1" x14ac:dyDescent="0.3">
      <c r="B300" s="60"/>
      <c r="C300" s="60"/>
      <c r="D300" s="60"/>
      <c r="E300" s="33"/>
      <c r="F300" s="33"/>
      <c r="G300" s="61"/>
      <c r="H300" s="61"/>
      <c r="I300" s="62"/>
    </row>
    <row r="301" spans="2:9" s="32" customFormat="1" x14ac:dyDescent="0.3">
      <c r="B301" s="60"/>
      <c r="C301" s="60"/>
      <c r="D301" s="60"/>
      <c r="E301" s="33"/>
      <c r="F301" s="33"/>
      <c r="G301" s="61"/>
      <c r="H301" s="61"/>
      <c r="I301" s="62"/>
    </row>
    <row r="302" spans="2:9" s="32" customFormat="1" x14ac:dyDescent="0.3">
      <c r="B302" s="60"/>
      <c r="C302" s="60"/>
      <c r="D302" s="60"/>
      <c r="E302" s="33"/>
      <c r="F302" s="33"/>
      <c r="G302" s="61"/>
      <c r="H302" s="61"/>
      <c r="I302" s="62"/>
    </row>
    <row r="303" spans="2:9" s="32" customFormat="1" x14ac:dyDescent="0.3">
      <c r="B303" s="60"/>
      <c r="C303" s="60"/>
      <c r="D303" s="60"/>
      <c r="E303" s="33"/>
      <c r="F303" s="33"/>
      <c r="G303" s="61"/>
      <c r="H303" s="61"/>
      <c r="I303" s="62"/>
    </row>
    <row r="304" spans="2:9" s="32" customFormat="1" x14ac:dyDescent="0.3">
      <c r="B304" s="60"/>
      <c r="C304" s="60"/>
      <c r="D304" s="60"/>
      <c r="E304" s="33"/>
      <c r="F304" s="33"/>
      <c r="G304" s="61"/>
      <c r="H304" s="61"/>
      <c r="I304" s="62"/>
    </row>
    <row r="305" spans="2:9" s="32" customFormat="1" x14ac:dyDescent="0.3">
      <c r="B305" s="60"/>
      <c r="C305" s="60"/>
      <c r="D305" s="60"/>
      <c r="E305" s="33"/>
      <c r="F305" s="33"/>
      <c r="G305" s="61"/>
      <c r="H305" s="61"/>
      <c r="I305" s="62"/>
    </row>
    <row r="306" spans="2:9" s="32" customFormat="1" x14ac:dyDescent="0.3">
      <c r="B306" s="60"/>
      <c r="C306" s="60"/>
      <c r="D306" s="60"/>
      <c r="E306" s="33"/>
      <c r="F306" s="33"/>
      <c r="G306" s="61"/>
      <c r="H306" s="61"/>
      <c r="I306" s="62"/>
    </row>
    <row r="307" spans="2:9" s="32" customFormat="1" x14ac:dyDescent="0.3">
      <c r="B307" s="60"/>
      <c r="C307" s="60"/>
      <c r="D307" s="60"/>
      <c r="E307" s="33"/>
      <c r="F307" s="33"/>
      <c r="G307" s="61"/>
      <c r="H307" s="61"/>
      <c r="I307" s="62"/>
    </row>
    <row r="308" spans="2:9" s="32" customFormat="1" x14ac:dyDescent="0.3">
      <c r="B308" s="60"/>
      <c r="C308" s="60"/>
      <c r="D308" s="60"/>
      <c r="E308" s="33"/>
      <c r="F308" s="33"/>
      <c r="G308" s="61"/>
      <c r="H308" s="61"/>
      <c r="I308" s="62"/>
    </row>
    <row r="309" spans="2:9" s="32" customFormat="1" x14ac:dyDescent="0.3">
      <c r="B309" s="60"/>
      <c r="C309" s="60"/>
      <c r="D309" s="60"/>
      <c r="E309" s="33"/>
      <c r="F309" s="33"/>
      <c r="G309" s="61"/>
      <c r="H309" s="61"/>
      <c r="I309" s="62"/>
    </row>
    <row r="310" spans="2:9" s="32" customFormat="1" x14ac:dyDescent="0.3">
      <c r="B310" s="60"/>
      <c r="C310" s="60"/>
      <c r="D310" s="60"/>
      <c r="E310" s="33"/>
      <c r="F310" s="33"/>
      <c r="G310" s="61"/>
      <c r="H310" s="61"/>
      <c r="I310" s="62"/>
    </row>
    <row r="311" spans="2:9" s="32" customFormat="1" x14ac:dyDescent="0.3">
      <c r="B311" s="60"/>
      <c r="C311" s="60"/>
      <c r="D311" s="60"/>
      <c r="E311" s="33"/>
      <c r="F311" s="33"/>
      <c r="G311" s="61"/>
      <c r="H311" s="61"/>
      <c r="I311" s="62"/>
    </row>
    <row r="312" spans="2:9" s="32" customFormat="1" x14ac:dyDescent="0.3">
      <c r="B312" s="60"/>
      <c r="C312" s="60"/>
      <c r="D312" s="60"/>
      <c r="E312" s="33"/>
      <c r="F312" s="33"/>
      <c r="G312" s="61"/>
      <c r="H312" s="61"/>
      <c r="I312" s="62"/>
    </row>
    <row r="313" spans="2:9" s="32" customFormat="1" x14ac:dyDescent="0.3">
      <c r="B313" s="60"/>
      <c r="C313" s="60"/>
      <c r="D313" s="60"/>
      <c r="E313" s="33"/>
      <c r="F313" s="33"/>
      <c r="G313" s="61"/>
      <c r="H313" s="61"/>
      <c r="I313" s="62"/>
    </row>
    <row r="314" spans="2:9" s="32" customFormat="1" x14ac:dyDescent="0.3">
      <c r="B314" s="60"/>
      <c r="C314" s="60"/>
      <c r="D314" s="60"/>
      <c r="E314" s="33"/>
      <c r="F314" s="33"/>
      <c r="G314" s="61"/>
      <c r="H314" s="61"/>
      <c r="I314" s="62"/>
    </row>
    <row r="315" spans="2:9" s="32" customFormat="1" x14ac:dyDescent="0.3">
      <c r="B315" s="60"/>
      <c r="C315" s="60"/>
      <c r="D315" s="60"/>
      <c r="E315" s="33"/>
      <c r="F315" s="33"/>
      <c r="G315" s="61"/>
      <c r="H315" s="61"/>
      <c r="I315" s="62"/>
    </row>
    <row r="316" spans="2:9" s="32" customFormat="1" x14ac:dyDescent="0.3">
      <c r="B316" s="60"/>
      <c r="C316" s="60"/>
      <c r="D316" s="60"/>
      <c r="E316" s="33"/>
      <c r="F316" s="33"/>
      <c r="G316" s="61"/>
      <c r="H316" s="61"/>
      <c r="I316" s="62"/>
    </row>
    <row r="317" spans="2:9" s="32" customFormat="1" x14ac:dyDescent="0.3">
      <c r="B317" s="60"/>
      <c r="C317" s="60"/>
      <c r="D317" s="60"/>
      <c r="E317" s="33"/>
      <c r="F317" s="33"/>
      <c r="G317" s="61"/>
      <c r="H317" s="61"/>
      <c r="I317" s="62"/>
    </row>
    <row r="318" spans="2:9" s="32" customFormat="1" x14ac:dyDescent="0.3">
      <c r="B318" s="60"/>
      <c r="C318" s="60"/>
      <c r="D318" s="60"/>
      <c r="E318" s="33"/>
      <c r="F318" s="33"/>
      <c r="G318" s="61"/>
      <c r="H318" s="61"/>
      <c r="I318" s="62"/>
    </row>
    <row r="319" spans="2:9" s="32" customFormat="1" x14ac:dyDescent="0.3">
      <c r="B319" s="60"/>
      <c r="C319" s="60"/>
      <c r="D319" s="60"/>
      <c r="E319" s="33"/>
      <c r="F319" s="33"/>
      <c r="G319" s="61"/>
      <c r="H319" s="61"/>
      <c r="I319" s="62"/>
    </row>
    <row r="320" spans="2:9" s="32" customFormat="1" x14ac:dyDescent="0.3">
      <c r="B320" s="60"/>
      <c r="C320" s="60"/>
      <c r="D320" s="60"/>
      <c r="E320" s="33"/>
      <c r="F320" s="33"/>
      <c r="G320" s="61"/>
      <c r="H320" s="61"/>
      <c r="I320" s="62"/>
    </row>
    <row r="321" spans="2:9" s="32" customFormat="1" x14ac:dyDescent="0.3">
      <c r="B321" s="60"/>
      <c r="C321" s="60"/>
      <c r="D321" s="60"/>
      <c r="E321" s="33"/>
      <c r="F321" s="33"/>
      <c r="G321" s="61"/>
      <c r="H321" s="61"/>
      <c r="I321" s="62"/>
    </row>
    <row r="322" spans="2:9" s="32" customFormat="1" x14ac:dyDescent="0.3">
      <c r="B322" s="60"/>
      <c r="C322" s="60"/>
      <c r="D322" s="60"/>
      <c r="E322" s="33"/>
      <c r="F322" s="33"/>
      <c r="G322" s="61"/>
      <c r="H322" s="61"/>
      <c r="I322" s="62"/>
    </row>
    <row r="323" spans="2:9" s="32" customFormat="1" x14ac:dyDescent="0.3">
      <c r="B323" s="60"/>
      <c r="C323" s="60"/>
      <c r="D323" s="60"/>
      <c r="E323" s="33"/>
      <c r="F323" s="33"/>
      <c r="G323" s="61"/>
      <c r="H323" s="61"/>
      <c r="I323" s="62"/>
    </row>
    <row r="324" spans="2:9" s="32" customFormat="1" x14ac:dyDescent="0.3">
      <c r="B324" s="60"/>
      <c r="C324" s="60"/>
      <c r="D324" s="60"/>
      <c r="E324" s="33"/>
      <c r="F324" s="33"/>
      <c r="G324" s="61"/>
      <c r="H324" s="61"/>
      <c r="I324" s="62"/>
    </row>
    <row r="325" spans="2:9" s="32" customFormat="1" x14ac:dyDescent="0.3">
      <c r="B325" s="60"/>
      <c r="C325" s="60"/>
      <c r="D325" s="60"/>
      <c r="E325" s="33"/>
      <c r="F325" s="33"/>
      <c r="G325" s="61"/>
      <c r="H325" s="61"/>
      <c r="I325" s="62"/>
    </row>
    <row r="326" spans="2:9" s="32" customFormat="1" x14ac:dyDescent="0.3">
      <c r="B326" s="60"/>
      <c r="C326" s="60"/>
      <c r="D326" s="60"/>
      <c r="E326" s="33"/>
      <c r="F326" s="33"/>
      <c r="G326" s="61"/>
      <c r="H326" s="61"/>
      <c r="I326" s="62"/>
    </row>
    <row r="327" spans="2:9" s="32" customFormat="1" x14ac:dyDescent="0.3">
      <c r="B327" s="60"/>
      <c r="C327" s="60"/>
      <c r="D327" s="60"/>
      <c r="E327" s="33"/>
      <c r="F327" s="33"/>
      <c r="G327" s="61"/>
      <c r="H327" s="61"/>
      <c r="I327" s="62"/>
    </row>
    <row r="328" spans="2:9" s="32" customFormat="1" x14ac:dyDescent="0.3">
      <c r="B328" s="60"/>
      <c r="C328" s="60"/>
      <c r="D328" s="60"/>
      <c r="E328" s="33"/>
      <c r="F328" s="33"/>
      <c r="G328" s="61"/>
      <c r="H328" s="61"/>
      <c r="I328" s="62"/>
    </row>
    <row r="329" spans="2:9" s="32" customFormat="1" x14ac:dyDescent="0.3">
      <c r="B329" s="60"/>
      <c r="C329" s="60"/>
      <c r="D329" s="60"/>
      <c r="E329" s="33"/>
      <c r="F329" s="33"/>
      <c r="G329" s="61"/>
      <c r="H329" s="61"/>
      <c r="I329" s="62"/>
    </row>
    <row r="330" spans="2:9" s="32" customFormat="1" x14ac:dyDescent="0.3">
      <c r="B330" s="60"/>
      <c r="C330" s="60"/>
      <c r="D330" s="60"/>
      <c r="E330" s="33"/>
      <c r="F330" s="33"/>
      <c r="G330" s="61"/>
      <c r="H330" s="61"/>
      <c r="I330" s="62"/>
    </row>
    <row r="331" spans="2:9" s="32" customFormat="1" x14ac:dyDescent="0.3">
      <c r="B331" s="60"/>
      <c r="C331" s="60"/>
      <c r="D331" s="60"/>
      <c r="E331" s="33"/>
      <c r="F331" s="33"/>
      <c r="G331" s="61"/>
      <c r="H331" s="61"/>
      <c r="I331" s="62"/>
    </row>
    <row r="332" spans="2:9" s="32" customFormat="1" x14ac:dyDescent="0.3">
      <c r="B332" s="60"/>
      <c r="C332" s="60"/>
      <c r="D332" s="60"/>
      <c r="E332" s="33"/>
      <c r="F332" s="33"/>
      <c r="G332" s="61"/>
      <c r="H332" s="61"/>
      <c r="I332" s="62"/>
    </row>
    <row r="333" spans="2:9" s="32" customFormat="1" x14ac:dyDescent="0.3">
      <c r="B333" s="60"/>
      <c r="C333" s="60"/>
      <c r="D333" s="60"/>
      <c r="E333" s="33"/>
      <c r="F333" s="33"/>
      <c r="G333" s="61"/>
      <c r="H333" s="61"/>
      <c r="I333" s="62"/>
    </row>
    <row r="334" spans="2:9" s="32" customFormat="1" x14ac:dyDescent="0.3">
      <c r="B334" s="60"/>
      <c r="C334" s="60"/>
      <c r="D334" s="60"/>
      <c r="E334" s="33"/>
      <c r="F334" s="33"/>
      <c r="G334" s="61"/>
      <c r="H334" s="61"/>
      <c r="I334" s="62"/>
    </row>
    <row r="335" spans="2:9" s="32" customFormat="1" x14ac:dyDescent="0.3">
      <c r="B335" s="60"/>
      <c r="C335" s="60"/>
      <c r="D335" s="60"/>
      <c r="E335" s="33"/>
      <c r="F335" s="33"/>
      <c r="G335" s="61"/>
      <c r="H335" s="61"/>
      <c r="I335" s="62"/>
    </row>
    <row r="336" spans="2:9" s="32" customFormat="1" x14ac:dyDescent="0.3">
      <c r="B336" s="60"/>
      <c r="C336" s="60"/>
      <c r="D336" s="60"/>
      <c r="E336" s="33"/>
      <c r="F336" s="33"/>
      <c r="G336" s="61"/>
      <c r="H336" s="61"/>
      <c r="I336" s="62"/>
    </row>
    <row r="337" spans="2:9" s="32" customFormat="1" x14ac:dyDescent="0.3">
      <c r="B337" s="60"/>
      <c r="C337" s="60"/>
      <c r="D337" s="60"/>
      <c r="E337" s="33"/>
      <c r="F337" s="33"/>
      <c r="G337" s="61"/>
      <c r="H337" s="61"/>
      <c r="I337" s="62"/>
    </row>
    <row r="338" spans="2:9" s="32" customFormat="1" x14ac:dyDescent="0.3">
      <c r="B338" s="60"/>
      <c r="C338" s="60"/>
      <c r="D338" s="60"/>
      <c r="E338" s="33"/>
      <c r="F338" s="33"/>
      <c r="G338" s="61"/>
      <c r="H338" s="61"/>
      <c r="I338" s="62"/>
    </row>
    <row r="339" spans="2:9" s="32" customFormat="1" x14ac:dyDescent="0.3">
      <c r="B339" s="60"/>
      <c r="C339" s="60"/>
      <c r="D339" s="60"/>
      <c r="E339" s="33"/>
      <c r="F339" s="33"/>
      <c r="G339" s="61"/>
      <c r="H339" s="61"/>
      <c r="I339" s="62"/>
    </row>
    <row r="340" spans="2:9" s="32" customFormat="1" x14ac:dyDescent="0.3">
      <c r="B340" s="60"/>
      <c r="C340" s="60"/>
      <c r="D340" s="60"/>
      <c r="E340" s="33"/>
      <c r="F340" s="33"/>
      <c r="G340" s="61"/>
      <c r="H340" s="61"/>
      <c r="I340" s="62"/>
    </row>
    <row r="341" spans="2:9" s="32" customFormat="1" x14ac:dyDescent="0.3">
      <c r="B341" s="60"/>
      <c r="C341" s="60"/>
      <c r="D341" s="60"/>
      <c r="E341" s="33"/>
      <c r="F341" s="33"/>
      <c r="G341" s="61"/>
      <c r="H341" s="61"/>
      <c r="I341" s="62"/>
    </row>
    <row r="342" spans="2:9" s="32" customFormat="1" x14ac:dyDescent="0.3">
      <c r="B342" s="60"/>
      <c r="C342" s="60"/>
      <c r="D342" s="60"/>
      <c r="E342" s="33"/>
      <c r="F342" s="33"/>
      <c r="G342" s="61"/>
      <c r="H342" s="61"/>
      <c r="I342" s="62"/>
    </row>
    <row r="343" spans="2:9" s="32" customFormat="1" x14ac:dyDescent="0.3">
      <c r="B343" s="60"/>
      <c r="C343" s="60"/>
      <c r="D343" s="60"/>
      <c r="E343" s="33"/>
      <c r="F343" s="33"/>
      <c r="G343" s="61"/>
      <c r="H343" s="61"/>
      <c r="I343" s="62"/>
    </row>
    <row r="344" spans="2:9" s="32" customFormat="1" x14ac:dyDescent="0.3">
      <c r="B344" s="60"/>
      <c r="C344" s="60"/>
      <c r="D344" s="60"/>
      <c r="E344" s="33"/>
      <c r="F344" s="33"/>
      <c r="G344" s="61"/>
      <c r="H344" s="61"/>
      <c r="I344" s="62"/>
    </row>
    <row r="345" spans="2:9" s="32" customFormat="1" x14ac:dyDescent="0.3">
      <c r="B345" s="60"/>
      <c r="C345" s="60"/>
      <c r="D345" s="60"/>
      <c r="E345" s="33"/>
      <c r="F345" s="33"/>
      <c r="G345" s="61"/>
      <c r="H345" s="61"/>
      <c r="I345" s="62"/>
    </row>
    <row r="346" spans="2:9" s="32" customFormat="1" x14ac:dyDescent="0.3">
      <c r="B346" s="60"/>
      <c r="C346" s="60"/>
      <c r="D346" s="60"/>
      <c r="E346" s="33"/>
      <c r="F346" s="33"/>
      <c r="G346" s="61"/>
      <c r="H346" s="61"/>
      <c r="I346" s="62"/>
    </row>
    <row r="347" spans="2:9" s="32" customFormat="1" x14ac:dyDescent="0.3">
      <c r="B347" s="60"/>
      <c r="C347" s="60"/>
      <c r="D347" s="60"/>
      <c r="E347" s="33"/>
      <c r="F347" s="33"/>
      <c r="G347" s="61"/>
      <c r="H347" s="61"/>
      <c r="I347" s="62"/>
    </row>
    <row r="348" spans="2:9" s="32" customFormat="1" x14ac:dyDescent="0.3">
      <c r="B348" s="60"/>
      <c r="C348" s="60"/>
      <c r="D348" s="60"/>
      <c r="E348" s="33"/>
      <c r="F348" s="33"/>
      <c r="G348" s="61"/>
      <c r="H348" s="61"/>
      <c r="I348" s="62"/>
    </row>
    <row r="349" spans="2:9" s="32" customFormat="1" x14ac:dyDescent="0.3">
      <c r="B349" s="60"/>
      <c r="C349" s="60"/>
      <c r="D349" s="60"/>
      <c r="E349" s="33"/>
      <c r="F349" s="33"/>
      <c r="G349" s="61"/>
      <c r="H349" s="61"/>
      <c r="I349" s="62"/>
    </row>
    <row r="350" spans="2:9" s="32" customFormat="1" x14ac:dyDescent="0.3">
      <c r="B350" s="60"/>
      <c r="C350" s="60"/>
      <c r="D350" s="60"/>
      <c r="E350" s="33"/>
      <c r="F350" s="33"/>
      <c r="G350" s="61"/>
      <c r="H350" s="61"/>
      <c r="I350" s="62"/>
    </row>
    <row r="351" spans="2:9" s="32" customFormat="1" x14ac:dyDescent="0.3">
      <c r="B351" s="60"/>
      <c r="C351" s="60"/>
      <c r="D351" s="60"/>
      <c r="E351" s="33"/>
      <c r="F351" s="33"/>
      <c r="G351" s="61"/>
      <c r="H351" s="61"/>
      <c r="I351" s="62"/>
    </row>
    <row r="352" spans="2:9" s="32" customFormat="1" x14ac:dyDescent="0.3">
      <c r="B352" s="60"/>
      <c r="C352" s="60"/>
      <c r="D352" s="60"/>
      <c r="E352" s="33"/>
      <c r="F352" s="33"/>
      <c r="G352" s="61"/>
      <c r="H352" s="61"/>
      <c r="I352" s="62"/>
    </row>
    <row r="353" spans="2:9" s="32" customFormat="1" x14ac:dyDescent="0.3">
      <c r="B353" s="60"/>
      <c r="C353" s="60"/>
      <c r="D353" s="60"/>
      <c r="E353" s="33"/>
      <c r="F353" s="33"/>
      <c r="G353" s="61"/>
      <c r="H353" s="61"/>
      <c r="I353" s="62"/>
    </row>
    <row r="354" spans="2:9" s="32" customFormat="1" x14ac:dyDescent="0.3">
      <c r="B354" s="60"/>
      <c r="C354" s="60"/>
      <c r="D354" s="60"/>
      <c r="E354" s="33"/>
      <c r="F354" s="33"/>
      <c r="G354" s="61"/>
      <c r="H354" s="61"/>
      <c r="I354" s="62"/>
    </row>
    <row r="355" spans="2:9" s="32" customFormat="1" x14ac:dyDescent="0.3">
      <c r="B355" s="60"/>
      <c r="C355" s="60"/>
      <c r="D355" s="60"/>
      <c r="E355" s="33"/>
      <c r="F355" s="33"/>
      <c r="G355" s="61"/>
      <c r="H355" s="61"/>
      <c r="I355" s="62"/>
    </row>
    <row r="356" spans="2:9" s="32" customFormat="1" x14ac:dyDescent="0.3">
      <c r="B356" s="60"/>
      <c r="C356" s="60"/>
      <c r="D356" s="60"/>
      <c r="E356" s="33"/>
      <c r="F356" s="33"/>
      <c r="G356" s="61"/>
      <c r="H356" s="61"/>
      <c r="I356" s="62"/>
    </row>
    <row r="357" spans="2:9" s="32" customFormat="1" x14ac:dyDescent="0.3">
      <c r="B357" s="60"/>
      <c r="C357" s="60"/>
      <c r="D357" s="60"/>
      <c r="E357" s="33"/>
      <c r="F357" s="33"/>
      <c r="G357" s="61"/>
      <c r="H357" s="61"/>
      <c r="I357" s="62"/>
    </row>
    <row r="358" spans="2:9" s="32" customFormat="1" x14ac:dyDescent="0.3">
      <c r="B358" s="60"/>
      <c r="C358" s="60"/>
      <c r="D358" s="60"/>
      <c r="E358" s="33"/>
      <c r="F358" s="33"/>
      <c r="G358" s="61"/>
      <c r="H358" s="61"/>
      <c r="I358" s="62"/>
    </row>
    <row r="359" spans="2:9" s="32" customFormat="1" x14ac:dyDescent="0.3">
      <c r="B359" s="60"/>
      <c r="C359" s="60"/>
      <c r="D359" s="60"/>
      <c r="E359" s="33"/>
      <c r="F359" s="33"/>
      <c r="G359" s="61"/>
      <c r="H359" s="61"/>
      <c r="I359" s="62"/>
    </row>
    <row r="360" spans="2:9" s="32" customFormat="1" x14ac:dyDescent="0.3">
      <c r="B360" s="60"/>
      <c r="C360" s="60"/>
      <c r="D360" s="60"/>
      <c r="E360" s="33"/>
      <c r="F360" s="33"/>
      <c r="G360" s="61"/>
      <c r="H360" s="61"/>
      <c r="I360" s="62"/>
    </row>
    <row r="361" spans="2:9" s="32" customFormat="1" x14ac:dyDescent="0.3">
      <c r="B361" s="60"/>
      <c r="C361" s="60"/>
      <c r="D361" s="60"/>
      <c r="E361" s="33"/>
      <c r="F361" s="33"/>
      <c r="G361" s="61"/>
      <c r="H361" s="61"/>
      <c r="I361" s="62"/>
    </row>
    <row r="362" spans="2:9" s="32" customFormat="1" x14ac:dyDescent="0.3">
      <c r="B362" s="60"/>
      <c r="C362" s="60"/>
      <c r="D362" s="60"/>
      <c r="E362" s="33"/>
      <c r="F362" s="33"/>
      <c r="G362" s="61"/>
      <c r="H362" s="61"/>
      <c r="I362" s="62"/>
    </row>
    <row r="363" spans="2:9" s="32" customFormat="1" x14ac:dyDescent="0.3">
      <c r="B363" s="60"/>
      <c r="C363" s="60"/>
      <c r="D363" s="60"/>
      <c r="E363" s="33"/>
      <c r="F363" s="33"/>
      <c r="G363" s="61"/>
      <c r="H363" s="61"/>
      <c r="I363" s="62"/>
    </row>
    <row r="364" spans="2:9" s="32" customFormat="1" x14ac:dyDescent="0.3">
      <c r="B364" s="60"/>
      <c r="C364" s="60"/>
      <c r="D364" s="60"/>
      <c r="E364" s="33"/>
      <c r="F364" s="33"/>
      <c r="G364" s="61"/>
      <c r="H364" s="61"/>
      <c r="I364" s="62"/>
    </row>
    <row r="365" spans="2:9" s="32" customFormat="1" x14ac:dyDescent="0.3">
      <c r="B365" s="60"/>
      <c r="C365" s="60"/>
      <c r="D365" s="60"/>
      <c r="E365" s="33"/>
      <c r="F365" s="33"/>
      <c r="G365" s="61"/>
      <c r="H365" s="61"/>
      <c r="I365" s="62"/>
    </row>
    <row r="366" spans="2:9" s="32" customFormat="1" x14ac:dyDescent="0.3">
      <c r="B366" s="60"/>
      <c r="C366" s="60"/>
      <c r="D366" s="60"/>
      <c r="E366" s="33"/>
      <c r="F366" s="33"/>
      <c r="G366" s="61"/>
      <c r="H366" s="61"/>
      <c r="I366" s="62"/>
    </row>
    <row r="367" spans="2:9" s="32" customFormat="1" x14ac:dyDescent="0.3">
      <c r="B367" s="60"/>
      <c r="C367" s="60"/>
      <c r="D367" s="60"/>
      <c r="E367" s="33"/>
      <c r="F367" s="33"/>
      <c r="G367" s="61"/>
      <c r="H367" s="61"/>
      <c r="I367" s="62"/>
    </row>
    <row r="368" spans="2:9" s="32" customFormat="1" x14ac:dyDescent="0.3">
      <c r="B368" s="60"/>
      <c r="C368" s="60"/>
      <c r="D368" s="60"/>
      <c r="E368" s="33"/>
      <c r="F368" s="33"/>
      <c r="G368" s="61"/>
      <c r="H368" s="61"/>
      <c r="I368" s="62"/>
    </row>
    <row r="369" spans="2:9" s="32" customFormat="1" x14ac:dyDescent="0.3">
      <c r="B369" s="60"/>
      <c r="C369" s="60"/>
      <c r="D369" s="60"/>
      <c r="E369" s="33"/>
      <c r="F369" s="33"/>
      <c r="G369" s="61"/>
      <c r="H369" s="61"/>
      <c r="I369" s="62"/>
    </row>
    <row r="370" spans="2:9" s="32" customFormat="1" x14ac:dyDescent="0.3">
      <c r="B370" s="60"/>
      <c r="C370" s="60"/>
      <c r="D370" s="60"/>
      <c r="E370" s="33"/>
      <c r="F370" s="33"/>
      <c r="G370" s="61"/>
      <c r="H370" s="61"/>
      <c r="I370" s="62"/>
    </row>
    <row r="371" spans="2:9" s="32" customFormat="1" x14ac:dyDescent="0.3">
      <c r="B371" s="60"/>
      <c r="C371" s="60"/>
      <c r="D371" s="60"/>
      <c r="E371" s="33"/>
      <c r="F371" s="33"/>
      <c r="G371" s="61"/>
      <c r="H371" s="61"/>
      <c r="I371" s="62"/>
    </row>
    <row r="372" spans="2:9" s="32" customFormat="1" x14ac:dyDescent="0.3">
      <c r="B372" s="60"/>
      <c r="C372" s="60"/>
      <c r="D372" s="60"/>
      <c r="E372" s="33"/>
      <c r="F372" s="33"/>
      <c r="G372" s="61"/>
      <c r="H372" s="61"/>
      <c r="I372" s="62"/>
    </row>
    <row r="373" spans="2:9" s="32" customFormat="1" x14ac:dyDescent="0.3">
      <c r="B373" s="60"/>
      <c r="C373" s="60"/>
      <c r="D373" s="60"/>
      <c r="E373" s="33"/>
      <c r="F373" s="33"/>
      <c r="G373" s="61"/>
      <c r="H373" s="61"/>
      <c r="I373" s="62"/>
    </row>
    <row r="374" spans="2:9" s="32" customFormat="1" x14ac:dyDescent="0.3">
      <c r="B374" s="60"/>
      <c r="C374" s="60"/>
      <c r="D374" s="60"/>
      <c r="E374" s="33"/>
      <c r="F374" s="33"/>
      <c r="G374" s="61"/>
      <c r="H374" s="61"/>
      <c r="I374" s="62"/>
    </row>
    <row r="375" spans="2:9" s="32" customFormat="1" x14ac:dyDescent="0.3">
      <c r="B375" s="60"/>
      <c r="C375" s="60"/>
      <c r="D375" s="60"/>
      <c r="E375" s="33"/>
      <c r="F375" s="33"/>
      <c r="G375" s="61"/>
      <c r="H375" s="61"/>
      <c r="I375" s="62"/>
    </row>
    <row r="376" spans="2:9" s="32" customFormat="1" x14ac:dyDescent="0.3">
      <c r="B376" s="60"/>
      <c r="C376" s="60"/>
      <c r="D376" s="60"/>
      <c r="E376" s="33"/>
      <c r="F376" s="33"/>
      <c r="G376" s="61"/>
      <c r="H376" s="61"/>
      <c r="I376" s="62"/>
    </row>
    <row r="377" spans="2:9" s="32" customFormat="1" x14ac:dyDescent="0.3">
      <c r="B377" s="60"/>
      <c r="C377" s="60"/>
      <c r="D377" s="60"/>
      <c r="E377" s="33"/>
      <c r="F377" s="33"/>
      <c r="G377" s="61"/>
      <c r="H377" s="61"/>
      <c r="I377" s="62"/>
    </row>
    <row r="378" spans="2:9" s="32" customFormat="1" x14ac:dyDescent="0.3">
      <c r="B378" s="60"/>
      <c r="C378" s="60"/>
      <c r="D378" s="60"/>
      <c r="E378" s="33"/>
      <c r="F378" s="33"/>
      <c r="G378" s="61"/>
      <c r="H378" s="61"/>
      <c r="I378" s="62"/>
    </row>
    <row r="379" spans="2:9" s="32" customFormat="1" x14ac:dyDescent="0.3">
      <c r="B379" s="60"/>
      <c r="C379" s="60"/>
      <c r="D379" s="60"/>
      <c r="E379" s="33"/>
      <c r="F379" s="33"/>
      <c r="G379" s="61"/>
      <c r="H379" s="61"/>
      <c r="I379" s="62"/>
    </row>
    <row r="380" spans="2:9" s="32" customFormat="1" x14ac:dyDescent="0.3">
      <c r="B380" s="60"/>
      <c r="C380" s="60"/>
      <c r="D380" s="60"/>
      <c r="E380" s="33"/>
      <c r="F380" s="33"/>
      <c r="G380" s="61"/>
      <c r="H380" s="61"/>
      <c r="I380" s="62"/>
    </row>
    <row r="381" spans="2:9" s="32" customFormat="1" x14ac:dyDescent="0.3">
      <c r="B381" s="60"/>
      <c r="C381" s="60"/>
      <c r="D381" s="60"/>
      <c r="E381" s="33"/>
      <c r="F381" s="33"/>
      <c r="G381" s="61"/>
      <c r="H381" s="61"/>
      <c r="I381" s="62"/>
    </row>
    <row r="382" spans="2:9" s="32" customFormat="1" x14ac:dyDescent="0.3">
      <c r="B382" s="60"/>
      <c r="C382" s="60"/>
      <c r="D382" s="60"/>
      <c r="E382" s="33"/>
      <c r="F382" s="33"/>
      <c r="G382" s="61"/>
      <c r="H382" s="61"/>
      <c r="I382" s="62"/>
    </row>
    <row r="383" spans="2:9" s="32" customFormat="1" x14ac:dyDescent="0.3">
      <c r="B383" s="60"/>
      <c r="C383" s="60"/>
      <c r="D383" s="60"/>
      <c r="E383" s="33"/>
      <c r="F383" s="33"/>
      <c r="G383" s="61"/>
      <c r="H383" s="61"/>
      <c r="I383" s="62"/>
    </row>
    <row r="384" spans="2:9" s="32" customFormat="1" x14ac:dyDescent="0.3">
      <c r="B384" s="60"/>
      <c r="C384" s="60"/>
      <c r="D384" s="60"/>
      <c r="E384" s="33"/>
      <c r="F384" s="33"/>
      <c r="G384" s="61"/>
      <c r="H384" s="61"/>
      <c r="I384" s="62"/>
    </row>
    <row r="385" spans="2:9" s="32" customFormat="1" x14ac:dyDescent="0.3">
      <c r="B385" s="60"/>
      <c r="C385" s="60"/>
      <c r="D385" s="60"/>
      <c r="E385" s="33"/>
      <c r="F385" s="33"/>
      <c r="G385" s="61"/>
      <c r="H385" s="61"/>
      <c r="I385" s="62"/>
    </row>
    <row r="386" spans="2:9" s="32" customFormat="1" x14ac:dyDescent="0.3">
      <c r="B386" s="60"/>
      <c r="C386" s="60"/>
      <c r="D386" s="60"/>
      <c r="E386" s="33"/>
      <c r="F386" s="33"/>
      <c r="G386" s="61"/>
      <c r="H386" s="61"/>
      <c r="I386" s="62"/>
    </row>
    <row r="387" spans="2:9" s="32" customFormat="1" x14ac:dyDescent="0.3">
      <c r="B387" s="60"/>
      <c r="C387" s="60"/>
      <c r="D387" s="60"/>
      <c r="E387" s="33"/>
      <c r="F387" s="33"/>
      <c r="G387" s="61"/>
      <c r="H387" s="61"/>
      <c r="I387" s="62"/>
    </row>
    <row r="388" spans="2:9" s="32" customFormat="1" x14ac:dyDescent="0.3">
      <c r="B388" s="60"/>
      <c r="C388" s="60"/>
      <c r="D388" s="60"/>
      <c r="E388" s="33"/>
      <c r="F388" s="33"/>
      <c r="G388" s="61"/>
      <c r="H388" s="61"/>
      <c r="I388" s="62"/>
    </row>
    <row r="389" spans="2:9" s="32" customFormat="1" x14ac:dyDescent="0.3">
      <c r="B389" s="60"/>
      <c r="C389" s="60"/>
      <c r="D389" s="60"/>
      <c r="E389" s="33"/>
      <c r="F389" s="33"/>
      <c r="G389" s="61"/>
      <c r="H389" s="61"/>
      <c r="I389" s="62"/>
    </row>
    <row r="390" spans="2:9" s="32" customFormat="1" x14ac:dyDescent="0.3">
      <c r="B390" s="60"/>
      <c r="C390" s="60"/>
      <c r="D390" s="60"/>
      <c r="E390" s="33"/>
      <c r="F390" s="33"/>
      <c r="G390" s="61"/>
      <c r="H390" s="61"/>
      <c r="I390" s="62"/>
    </row>
    <row r="391" spans="2:9" s="32" customFormat="1" x14ac:dyDescent="0.3">
      <c r="B391" s="60"/>
      <c r="C391" s="60"/>
      <c r="D391" s="60"/>
      <c r="E391" s="33"/>
      <c r="F391" s="33"/>
      <c r="G391" s="61"/>
      <c r="H391" s="61"/>
      <c r="I391" s="62"/>
    </row>
    <row r="392" spans="2:9" s="32" customFormat="1" x14ac:dyDescent="0.3">
      <c r="B392" s="60"/>
      <c r="C392" s="60"/>
      <c r="D392" s="60"/>
      <c r="E392" s="33"/>
      <c r="F392" s="33"/>
      <c r="G392" s="61"/>
      <c r="H392" s="61"/>
      <c r="I392" s="62"/>
    </row>
    <row r="393" spans="2:9" s="32" customFormat="1" x14ac:dyDescent="0.3">
      <c r="B393" s="60"/>
      <c r="C393" s="60"/>
      <c r="D393" s="60"/>
      <c r="E393" s="33"/>
      <c r="F393" s="33"/>
      <c r="G393" s="61"/>
      <c r="H393" s="61"/>
      <c r="I393" s="62"/>
    </row>
    <row r="394" spans="2:9" s="32" customFormat="1" x14ac:dyDescent="0.3">
      <c r="B394" s="60"/>
      <c r="C394" s="60"/>
      <c r="D394" s="60"/>
      <c r="E394" s="33"/>
      <c r="F394" s="33"/>
      <c r="G394" s="61"/>
      <c r="H394" s="61"/>
      <c r="I394" s="62"/>
    </row>
    <row r="395" spans="2:9" s="32" customFormat="1" x14ac:dyDescent="0.3">
      <c r="B395" s="60"/>
      <c r="C395" s="60"/>
      <c r="D395" s="60"/>
      <c r="E395" s="33"/>
      <c r="F395" s="33"/>
      <c r="G395" s="61"/>
      <c r="H395" s="61"/>
      <c r="I395" s="62"/>
    </row>
    <row r="396" spans="2:9" s="32" customFormat="1" x14ac:dyDescent="0.3">
      <c r="B396" s="60"/>
      <c r="C396" s="60"/>
      <c r="D396" s="60"/>
      <c r="E396" s="33"/>
      <c r="F396" s="33"/>
      <c r="G396" s="61"/>
      <c r="H396" s="61"/>
      <c r="I396" s="62"/>
    </row>
    <row r="397" spans="2:9" s="32" customFormat="1" x14ac:dyDescent="0.3">
      <c r="B397" s="60"/>
      <c r="C397" s="60"/>
      <c r="D397" s="60"/>
      <c r="E397" s="33"/>
      <c r="F397" s="33"/>
      <c r="G397" s="61"/>
      <c r="H397" s="61"/>
      <c r="I397" s="62"/>
    </row>
    <row r="398" spans="2:9" s="32" customFormat="1" x14ac:dyDescent="0.3">
      <c r="B398" s="60"/>
      <c r="C398" s="60"/>
      <c r="D398" s="60"/>
      <c r="E398" s="33"/>
      <c r="F398" s="33"/>
      <c r="G398" s="61"/>
      <c r="H398" s="61"/>
      <c r="I398" s="62"/>
    </row>
    <row r="399" spans="2:9" s="32" customFormat="1" x14ac:dyDescent="0.3">
      <c r="B399" s="60"/>
      <c r="C399" s="60"/>
      <c r="D399" s="60"/>
      <c r="E399" s="33"/>
      <c r="F399" s="33"/>
      <c r="G399" s="61"/>
      <c r="H399" s="61"/>
      <c r="I399" s="62"/>
    </row>
    <row r="400" spans="2:9" s="32" customFormat="1" x14ac:dyDescent="0.3">
      <c r="B400" s="60"/>
      <c r="C400" s="60"/>
      <c r="D400" s="60"/>
      <c r="E400" s="33"/>
      <c r="F400" s="33"/>
      <c r="G400" s="61"/>
      <c r="H400" s="61"/>
      <c r="I400" s="62"/>
    </row>
    <row r="401" spans="2:9" s="32" customFormat="1" x14ac:dyDescent="0.3">
      <c r="B401" s="60"/>
      <c r="C401" s="60"/>
      <c r="D401" s="60"/>
      <c r="E401" s="33"/>
      <c r="F401" s="33"/>
      <c r="G401" s="61"/>
      <c r="H401" s="61"/>
      <c r="I401" s="62"/>
    </row>
    <row r="402" spans="2:9" s="32" customFormat="1" x14ac:dyDescent="0.3">
      <c r="B402" s="60"/>
      <c r="C402" s="60"/>
      <c r="D402" s="60"/>
      <c r="E402" s="33"/>
      <c r="F402" s="33"/>
      <c r="G402" s="61"/>
      <c r="H402" s="61"/>
      <c r="I402" s="62"/>
    </row>
    <row r="403" spans="2:9" s="32" customFormat="1" x14ac:dyDescent="0.3">
      <c r="B403" s="60"/>
      <c r="C403" s="60"/>
      <c r="D403" s="60"/>
      <c r="E403" s="33"/>
      <c r="F403" s="33"/>
      <c r="G403" s="61"/>
      <c r="H403" s="61"/>
      <c r="I403" s="62"/>
    </row>
    <row r="404" spans="2:9" s="32" customFormat="1" x14ac:dyDescent="0.3">
      <c r="B404" s="60"/>
      <c r="C404" s="60"/>
      <c r="D404" s="60"/>
      <c r="E404" s="33"/>
      <c r="F404" s="33"/>
      <c r="G404" s="61"/>
      <c r="H404" s="61"/>
      <c r="I404" s="62"/>
    </row>
    <row r="405" spans="2:9" s="32" customFormat="1" x14ac:dyDescent="0.3">
      <c r="B405" s="60"/>
      <c r="C405" s="60"/>
      <c r="D405" s="60"/>
      <c r="E405" s="33"/>
      <c r="F405" s="33"/>
      <c r="G405" s="61"/>
      <c r="H405" s="61"/>
      <c r="I405" s="62"/>
    </row>
    <row r="406" spans="2:9" s="32" customFormat="1" x14ac:dyDescent="0.3">
      <c r="B406" s="60"/>
      <c r="C406" s="60"/>
      <c r="D406" s="60"/>
      <c r="E406" s="33"/>
      <c r="F406" s="33"/>
      <c r="G406" s="61"/>
      <c r="H406" s="61"/>
      <c r="I406" s="62"/>
    </row>
    <row r="407" spans="2:9" s="32" customFormat="1" x14ac:dyDescent="0.3">
      <c r="B407" s="60"/>
      <c r="C407" s="60"/>
      <c r="D407" s="60"/>
      <c r="E407" s="33"/>
      <c r="F407" s="33"/>
      <c r="G407" s="61"/>
      <c r="H407" s="61"/>
      <c r="I407" s="62"/>
    </row>
    <row r="408" spans="2:9" s="32" customFormat="1" x14ac:dyDescent="0.3">
      <c r="B408" s="60"/>
      <c r="C408" s="60"/>
      <c r="D408" s="60"/>
      <c r="E408" s="33"/>
      <c r="F408" s="33"/>
      <c r="G408" s="61"/>
      <c r="H408" s="61"/>
      <c r="I408" s="62"/>
    </row>
    <row r="409" spans="2:9" s="32" customFormat="1" x14ac:dyDescent="0.3">
      <c r="B409" s="60"/>
      <c r="C409" s="60"/>
      <c r="D409" s="60"/>
      <c r="E409" s="33"/>
      <c r="F409" s="33"/>
      <c r="G409" s="61"/>
      <c r="H409" s="61"/>
      <c r="I409" s="62"/>
    </row>
    <row r="410" spans="2:9" s="32" customFormat="1" x14ac:dyDescent="0.3">
      <c r="B410" s="60"/>
      <c r="C410" s="60"/>
      <c r="D410" s="60"/>
      <c r="E410" s="33"/>
      <c r="F410" s="33"/>
      <c r="G410" s="61"/>
      <c r="H410" s="61"/>
      <c r="I410" s="62"/>
    </row>
    <row r="411" spans="2:9" s="32" customFormat="1" x14ac:dyDescent="0.3">
      <c r="B411" s="60"/>
      <c r="C411" s="60"/>
      <c r="D411" s="60"/>
      <c r="E411" s="33"/>
      <c r="F411" s="33"/>
      <c r="G411" s="61"/>
      <c r="H411" s="61"/>
      <c r="I411" s="62"/>
    </row>
    <row r="412" spans="2:9" s="32" customFormat="1" x14ac:dyDescent="0.3">
      <c r="B412" s="60"/>
      <c r="C412" s="60"/>
      <c r="D412" s="60"/>
      <c r="E412" s="33"/>
      <c r="F412" s="33"/>
      <c r="G412" s="61"/>
      <c r="H412" s="61"/>
      <c r="I412" s="62"/>
    </row>
    <row r="413" spans="2:9" s="32" customFormat="1" x14ac:dyDescent="0.3">
      <c r="B413" s="60"/>
      <c r="C413" s="60"/>
      <c r="D413" s="60"/>
      <c r="E413" s="33"/>
      <c r="F413" s="33"/>
      <c r="G413" s="61"/>
      <c r="H413" s="61"/>
      <c r="I413" s="62"/>
    </row>
    <row r="414" spans="2:9" s="32" customFormat="1" x14ac:dyDescent="0.3">
      <c r="B414" s="60"/>
      <c r="C414" s="60"/>
      <c r="D414" s="60"/>
      <c r="E414" s="33"/>
      <c r="F414" s="33"/>
      <c r="G414" s="61"/>
      <c r="H414" s="61"/>
      <c r="I414" s="62"/>
    </row>
    <row r="415" spans="2:9" s="32" customFormat="1" x14ac:dyDescent="0.3">
      <c r="B415" s="60"/>
      <c r="C415" s="60"/>
      <c r="D415" s="60"/>
      <c r="E415" s="33"/>
      <c r="F415" s="33"/>
      <c r="G415" s="61"/>
      <c r="H415" s="61"/>
      <c r="I415" s="62"/>
    </row>
    <row r="416" spans="2:9" s="32" customFormat="1" x14ac:dyDescent="0.3">
      <c r="B416" s="60"/>
      <c r="C416" s="60"/>
      <c r="D416" s="60"/>
      <c r="E416" s="33"/>
      <c r="F416" s="33"/>
      <c r="G416" s="61"/>
      <c r="H416" s="61"/>
      <c r="I416" s="62"/>
    </row>
    <row r="417" spans="2:9" s="32" customFormat="1" x14ac:dyDescent="0.3">
      <c r="B417" s="60"/>
      <c r="C417" s="60"/>
      <c r="D417" s="60"/>
      <c r="E417" s="33"/>
      <c r="F417" s="33"/>
      <c r="G417" s="61"/>
      <c r="H417" s="61"/>
      <c r="I417" s="62"/>
    </row>
    <row r="418" spans="2:9" s="32" customFormat="1" x14ac:dyDescent="0.3">
      <c r="B418" s="60"/>
      <c r="C418" s="60"/>
      <c r="D418" s="60"/>
      <c r="E418" s="33"/>
      <c r="F418" s="33"/>
      <c r="G418" s="61"/>
      <c r="H418" s="61"/>
      <c r="I418" s="62"/>
    </row>
    <row r="419" spans="2:9" s="32" customFormat="1" x14ac:dyDescent="0.3">
      <c r="B419" s="60"/>
      <c r="C419" s="60"/>
      <c r="D419" s="60"/>
      <c r="E419" s="33"/>
      <c r="F419" s="33"/>
      <c r="G419" s="61"/>
      <c r="H419" s="61"/>
      <c r="I419" s="62"/>
    </row>
    <row r="420" spans="2:9" s="32" customFormat="1" x14ac:dyDescent="0.3">
      <c r="B420" s="60"/>
      <c r="C420" s="60"/>
      <c r="D420" s="60"/>
      <c r="E420" s="33"/>
      <c r="F420" s="33"/>
      <c r="G420" s="61"/>
      <c r="H420" s="61"/>
      <c r="I420" s="62"/>
    </row>
    <row r="421" spans="2:9" s="32" customFormat="1" x14ac:dyDescent="0.3">
      <c r="B421" s="60"/>
      <c r="C421" s="60"/>
      <c r="D421" s="60"/>
      <c r="E421" s="33"/>
      <c r="F421" s="33"/>
      <c r="G421" s="61"/>
      <c r="H421" s="61"/>
      <c r="I421" s="62"/>
    </row>
    <row r="422" spans="2:9" s="32" customFormat="1" x14ac:dyDescent="0.3">
      <c r="B422" s="60"/>
      <c r="C422" s="60"/>
      <c r="D422" s="60"/>
      <c r="E422" s="33"/>
      <c r="F422" s="33"/>
      <c r="G422" s="61"/>
      <c r="H422" s="61"/>
      <c r="I422" s="62"/>
    </row>
    <row r="423" spans="2:9" s="32" customFormat="1" x14ac:dyDescent="0.3">
      <c r="B423" s="60"/>
      <c r="C423" s="60"/>
      <c r="D423" s="60"/>
      <c r="G423" s="61"/>
      <c r="H423" s="61"/>
      <c r="I423" s="62"/>
    </row>
    <row r="424" spans="2:9" s="32" customFormat="1" x14ac:dyDescent="0.3">
      <c r="B424" s="60"/>
      <c r="C424" s="60"/>
      <c r="D424" s="60"/>
      <c r="G424" s="61"/>
      <c r="H424" s="61"/>
      <c r="I424" s="62"/>
    </row>
    <row r="425" spans="2:9" s="32" customFormat="1" x14ac:dyDescent="0.3">
      <c r="B425" s="60"/>
      <c r="C425" s="60"/>
      <c r="D425" s="60"/>
      <c r="G425" s="61"/>
      <c r="H425" s="61"/>
      <c r="I425" s="62"/>
    </row>
  </sheetData>
  <mergeCells count="1">
    <mergeCell ref="B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trim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 badea</dc:creator>
  <cp:lastModifiedBy>radu badea</cp:lastModifiedBy>
  <dcterms:created xsi:type="dcterms:W3CDTF">2025-12-08T10:07:44Z</dcterms:created>
  <dcterms:modified xsi:type="dcterms:W3CDTF">2026-01-27T13:52:54Z</dcterms:modified>
</cp:coreProperties>
</file>